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9440" windowHeight="9735" tabRatio="304"/>
  </bookViews>
  <sheets>
    <sheet name="NSĐP-BC Quý I" sheetId="18" r:id="rId1"/>
  </sheets>
  <calcPr calcId="144525"/>
</workbook>
</file>

<file path=xl/calcChain.xml><?xml version="1.0" encoding="utf-8"?>
<calcChain xmlns="http://schemas.openxmlformats.org/spreadsheetml/2006/main">
  <c r="AA32" i="18" l="1"/>
  <c r="AB32" i="18"/>
  <c r="AB31" i="18" s="1"/>
  <c r="AC32" i="18"/>
  <c r="AF32" i="18"/>
  <c r="AG32" i="18"/>
  <c r="AH32" i="18"/>
  <c r="AH31" i="18" s="1"/>
  <c r="AI32" i="18"/>
  <c r="AI31" i="18" s="1"/>
  <c r="U52" i="18"/>
  <c r="U51" i="18" s="1"/>
  <c r="Z52" i="18"/>
  <c r="Z51" i="18" s="1"/>
  <c r="Z50" i="18" s="1"/>
  <c r="AE44" i="18"/>
  <c r="AE33" i="18" s="1"/>
  <c r="AE32" i="18" s="1"/>
  <c r="AF44" i="18"/>
  <c r="AG44" i="18"/>
  <c r="AH44" i="18"/>
  <c r="Z44" i="18"/>
  <c r="Z33" i="18" s="1"/>
  <c r="Z32" i="18" s="1"/>
  <c r="AA44" i="18"/>
  <c r="AB44" i="18"/>
  <c r="AC44" i="18"/>
  <c r="U44" i="18"/>
  <c r="V44" i="18"/>
  <c r="W44" i="18"/>
  <c r="X44" i="18"/>
  <c r="AC31" i="18"/>
  <c r="AG31" i="18"/>
  <c r="N65" i="18"/>
  <c r="X52" i="18"/>
  <c r="X51" i="18" s="1"/>
  <c r="W52" i="18"/>
  <c r="W51" i="18" s="1"/>
  <c r="S52" i="18"/>
  <c r="S51" i="18" s="1"/>
  <c r="R52" i="18"/>
  <c r="R51" i="18" s="1"/>
  <c r="V52" i="18"/>
  <c r="AA52" i="18"/>
  <c r="AA51" i="18" s="1"/>
  <c r="AA50" i="18" s="1"/>
  <c r="AE52" i="18"/>
  <c r="AE51" i="18" s="1"/>
  <c r="AE50" i="18" s="1"/>
  <c r="AF52" i="18"/>
  <c r="AF51" i="18" s="1"/>
  <c r="AF50" i="18" s="1"/>
  <c r="N52" i="18"/>
  <c r="N51" i="18" s="1"/>
  <c r="Q52" i="18"/>
  <c r="L52" i="18"/>
  <c r="O17" i="18"/>
  <c r="P65" i="18"/>
  <c r="Q65" i="18"/>
  <c r="R65" i="18"/>
  <c r="S65" i="18"/>
  <c r="T65" i="18"/>
  <c r="U65" i="18"/>
  <c r="V65" i="18"/>
  <c r="W65" i="18"/>
  <c r="X65" i="18"/>
  <c r="O65" i="18"/>
  <c r="L65" i="18"/>
  <c r="AD54" i="18"/>
  <c r="AD52" i="18" s="1"/>
  <c r="Y54" i="18"/>
  <c r="AD44" i="18"/>
  <c r="Y44" i="18"/>
  <c r="AD34" i="18"/>
  <c r="Y34" i="18"/>
  <c r="AD28" i="18"/>
  <c r="Y28" i="18"/>
  <c r="AD25" i="18"/>
  <c r="Y25" i="18"/>
  <c r="AD15" i="18"/>
  <c r="Y15" i="18"/>
  <c r="Y14" i="18" s="1"/>
  <c r="Y13" i="18" s="1"/>
  <c r="Y10" i="18" s="1"/>
  <c r="AD14" i="18"/>
  <c r="AD13" i="18" s="1"/>
  <c r="AD10" i="18" s="1"/>
  <c r="AH9" i="18"/>
  <c r="AG9" i="18"/>
  <c r="AF9" i="18"/>
  <c r="AE9" i="18"/>
  <c r="AC9" i="18"/>
  <c r="AB9" i="18"/>
  <c r="AA9" i="18"/>
  <c r="Z9" i="18"/>
  <c r="AG8" i="18" l="1"/>
  <c r="AC8" i="18"/>
  <c r="AH8" i="18"/>
  <c r="AB8" i="18"/>
  <c r="AF31" i="18"/>
  <c r="AF8" i="18" s="1"/>
  <c r="Z31" i="18"/>
  <c r="Z8" i="18" s="1"/>
  <c r="AE31" i="18"/>
  <c r="AE8" i="18" s="1"/>
  <c r="Y52" i="18"/>
  <c r="Y51" i="18" s="1"/>
  <c r="Y50" i="18" s="1"/>
  <c r="AA31" i="18"/>
  <c r="AA8" i="18" s="1"/>
  <c r="Y17" i="18"/>
  <c r="Y9" i="18" s="1"/>
  <c r="AD51" i="18"/>
  <c r="AD50" i="18" s="1"/>
  <c r="AD17" i="18"/>
  <c r="AD9" i="18" s="1"/>
  <c r="AD33" i="18"/>
  <c r="AD32" i="18" s="1"/>
  <c r="AD31" i="18" s="1"/>
  <c r="Y33" i="18"/>
  <c r="Y32" i="18" s="1"/>
  <c r="T91" i="18"/>
  <c r="O91" i="18"/>
  <c r="T90" i="18"/>
  <c r="O90" i="18"/>
  <c r="T89" i="18"/>
  <c r="O89" i="18"/>
  <c r="T88" i="18"/>
  <c r="O88" i="18"/>
  <c r="T87" i="18"/>
  <c r="O87" i="18"/>
  <c r="T86" i="18"/>
  <c r="O86" i="18"/>
  <c r="T85" i="18"/>
  <c r="O85" i="18"/>
  <c r="T84" i="18"/>
  <c r="O84" i="18"/>
  <c r="T83" i="18"/>
  <c r="O83" i="18"/>
  <c r="T82" i="18"/>
  <c r="O82" i="18"/>
  <c r="T81" i="18"/>
  <c r="O81" i="18"/>
  <c r="T80" i="18"/>
  <c r="O80" i="18"/>
  <c r="T79" i="18"/>
  <c r="O79" i="18"/>
  <c r="T78" i="18"/>
  <c r="O78" i="18"/>
  <c r="T77" i="18"/>
  <c r="O77" i="18"/>
  <c r="T76" i="18"/>
  <c r="O76" i="18"/>
  <c r="T75" i="18"/>
  <c r="O75" i="18"/>
  <c r="T74" i="18"/>
  <c r="O74" i="18"/>
  <c r="T73" i="18"/>
  <c r="O73" i="18"/>
  <c r="T72" i="18"/>
  <c r="O72" i="18"/>
  <c r="T71" i="18"/>
  <c r="O71" i="18"/>
  <c r="X70" i="18"/>
  <c r="W70" i="18"/>
  <c r="V70" i="18"/>
  <c r="U70" i="18"/>
  <c r="S70" i="18"/>
  <c r="R70" i="18"/>
  <c r="Q70" i="18"/>
  <c r="P70" i="18"/>
  <c r="N70" i="18"/>
  <c r="L70" i="18"/>
  <c r="O64" i="18"/>
  <c r="O63" i="18"/>
  <c r="O62" i="18"/>
  <c r="X61" i="18"/>
  <c r="W61" i="18"/>
  <c r="V61" i="18"/>
  <c r="U61" i="18"/>
  <c r="T61" i="18"/>
  <c r="S61" i="18"/>
  <c r="R61" i="18"/>
  <c r="R60" i="18" s="1"/>
  <c r="R50" i="18" s="1"/>
  <c r="Q61" i="18"/>
  <c r="Q60" i="18" s="1"/>
  <c r="P61" i="18"/>
  <c r="N61" i="18"/>
  <c r="L61" i="18"/>
  <c r="L60" i="18" s="1"/>
  <c r="S60" i="18"/>
  <c r="S50" i="18" s="1"/>
  <c r="O58" i="18"/>
  <c r="O57" i="18"/>
  <c r="O56" i="18"/>
  <c r="O55" i="18"/>
  <c r="T54" i="18"/>
  <c r="T52" i="18" s="1"/>
  <c r="T51" i="18" s="1"/>
  <c r="O54" i="18"/>
  <c r="O53" i="18"/>
  <c r="V51" i="18"/>
  <c r="Q51" i="18"/>
  <c r="P51" i="18"/>
  <c r="L51" i="18"/>
  <c r="T48" i="18"/>
  <c r="T44" i="18" s="1"/>
  <c r="O48" i="18"/>
  <c r="O47" i="18"/>
  <c r="O46" i="18"/>
  <c r="O45" i="18"/>
  <c r="P44" i="18"/>
  <c r="N44" i="18"/>
  <c r="L44" i="18"/>
  <c r="O43" i="18"/>
  <c r="O42" i="18"/>
  <c r="O41" i="18"/>
  <c r="O40" i="18"/>
  <c r="O39" i="18"/>
  <c r="O38" i="18"/>
  <c r="O37" i="18"/>
  <c r="O36" i="18"/>
  <c r="O35" i="18"/>
  <c r="X34" i="18"/>
  <c r="X33" i="18" s="1"/>
  <c r="W34" i="18"/>
  <c r="W33" i="18" s="1"/>
  <c r="V34" i="18"/>
  <c r="V33" i="18" s="1"/>
  <c r="U34" i="18"/>
  <c r="U33" i="18" s="1"/>
  <c r="U32" i="18" s="1"/>
  <c r="T34" i="18"/>
  <c r="S34" i="18"/>
  <c r="R34" i="18"/>
  <c r="R33" i="18" s="1"/>
  <c r="R32" i="18" s="1"/>
  <c r="Q34" i="18"/>
  <c r="Q33" i="18" s="1"/>
  <c r="Q32" i="18" s="1"/>
  <c r="P34" i="18"/>
  <c r="N34" i="18"/>
  <c r="N33" i="18" s="1"/>
  <c r="N32" i="18" s="1"/>
  <c r="L34" i="18"/>
  <c r="S33" i="18"/>
  <c r="S32" i="18" s="1"/>
  <c r="S31" i="18" s="1"/>
  <c r="T30" i="18"/>
  <c r="T29" i="18" s="1"/>
  <c r="T28" i="18" s="1"/>
  <c r="O30" i="18"/>
  <c r="O29" i="18" s="1"/>
  <c r="O28" i="18" s="1"/>
  <c r="X29" i="18"/>
  <c r="X28" i="18" s="1"/>
  <c r="W29" i="18"/>
  <c r="W28" i="18" s="1"/>
  <c r="V29" i="18"/>
  <c r="U29" i="18"/>
  <c r="U28" i="18" s="1"/>
  <c r="S29" i="18"/>
  <c r="S28" i="18" s="1"/>
  <c r="R29" i="18"/>
  <c r="R28" i="18" s="1"/>
  <c r="Q29" i="18"/>
  <c r="Q28" i="18" s="1"/>
  <c r="P29" i="18"/>
  <c r="P28" i="18" s="1"/>
  <c r="N29" i="18"/>
  <c r="N28" i="18" s="1"/>
  <c r="L29" i="18"/>
  <c r="V28" i="18"/>
  <c r="O27" i="18"/>
  <c r="O26" i="18"/>
  <c r="T25" i="18"/>
  <c r="R25" i="18"/>
  <c r="N25" i="18"/>
  <c r="L25" i="18"/>
  <c r="L17" i="18" s="1"/>
  <c r="T15" i="18"/>
  <c r="O15" i="18"/>
  <c r="T14" i="18"/>
  <c r="T13" i="18" s="1"/>
  <c r="T10" i="18" s="1"/>
  <c r="S14" i="18"/>
  <c r="S13" i="18" s="1"/>
  <c r="S10" i="18" s="1"/>
  <c r="S9" i="18" s="1"/>
  <c r="R14" i="18"/>
  <c r="R13" i="18" s="1"/>
  <c r="R10" i="18" s="1"/>
  <c r="R9" i="18" s="1"/>
  <c r="Q14" i="18"/>
  <c r="Q13" i="18" s="1"/>
  <c r="Q10" i="18" s="1"/>
  <c r="Q9" i="18" s="1"/>
  <c r="P14" i="18"/>
  <c r="O14" i="18"/>
  <c r="N14" i="18"/>
  <c r="N13" i="18" s="1"/>
  <c r="N10" i="18" s="1"/>
  <c r="N9" i="18" s="1"/>
  <c r="L14" i="18"/>
  <c r="L13" i="18" s="1"/>
  <c r="L10" i="18" s="1"/>
  <c r="P13" i="18"/>
  <c r="P10" i="18" s="1"/>
  <c r="P9" i="18" s="1"/>
  <c r="O13" i="18"/>
  <c r="O10" i="18" s="1"/>
  <c r="X10" i="18"/>
  <c r="W10" i="18"/>
  <c r="W9" i="18" s="1"/>
  <c r="V10" i="18"/>
  <c r="V9" i="18" s="1"/>
  <c r="U10" i="18"/>
  <c r="U9" i="18" s="1"/>
  <c r="X9" i="18"/>
  <c r="M9" i="18"/>
  <c r="X60" i="18" l="1"/>
  <c r="X50" i="18" s="1"/>
  <c r="S8" i="18"/>
  <c r="AD8" i="18"/>
  <c r="Y31" i="18"/>
  <c r="Y8" i="18" s="1"/>
  <c r="R31" i="18"/>
  <c r="R8" i="18" s="1"/>
  <c r="W60" i="18"/>
  <c r="W50" i="18" s="1"/>
  <c r="W31" i="18"/>
  <c r="W8" i="18" s="1"/>
  <c r="W32" i="18"/>
  <c r="V32" i="18"/>
  <c r="X32" i="18"/>
  <c r="X31" i="18" s="1"/>
  <c r="X8" i="18" s="1"/>
  <c r="R18" i="18"/>
  <c r="O52" i="18"/>
  <c r="O51" i="18" s="1"/>
  <c r="T17" i="18"/>
  <c r="T9" i="18" s="1"/>
  <c r="O34" i="18"/>
  <c r="L9" i="18"/>
  <c r="L33" i="18"/>
  <c r="L32" i="18" s="1"/>
  <c r="O61" i="18"/>
  <c r="L50" i="18"/>
  <c r="O25" i="18"/>
  <c r="O18" i="18" s="1"/>
  <c r="O44" i="18"/>
  <c r="T33" i="18"/>
  <c r="T32" i="18" s="1"/>
  <c r="T31" i="18" s="1"/>
  <c r="T8" i="18" s="1"/>
  <c r="N60" i="18"/>
  <c r="N50" i="18" s="1"/>
  <c r="N31" i="18" s="1"/>
  <c r="N8" i="18" s="1"/>
  <c r="U60" i="18"/>
  <c r="U50" i="18" s="1"/>
  <c r="U31" i="18" s="1"/>
  <c r="U8" i="18" s="1"/>
  <c r="P60" i="18"/>
  <c r="P50" i="18" s="1"/>
  <c r="O70" i="18"/>
  <c r="P33" i="18"/>
  <c r="P32" i="18" s="1"/>
  <c r="P31" i="18" s="1"/>
  <c r="P8" i="18" s="1"/>
  <c r="V60" i="18"/>
  <c r="V50" i="18" s="1"/>
  <c r="V31" i="18" s="1"/>
  <c r="V8" i="18" s="1"/>
  <c r="T70" i="18"/>
  <c r="T60" i="18" s="1"/>
  <c r="T50" i="18" s="1"/>
  <c r="Q50" i="18"/>
  <c r="Q31" i="18" s="1"/>
  <c r="Q8" i="18" s="1"/>
  <c r="O8" i="18" l="1"/>
  <c r="L31" i="18"/>
  <c r="L8" i="18" s="1"/>
  <c r="O60" i="18"/>
  <c r="O50" i="18" s="1"/>
  <c r="O33" i="18"/>
  <c r="O32" i="18" s="1"/>
  <c r="O31" i="18" l="1"/>
  <c r="O9" i="18"/>
</calcChain>
</file>

<file path=xl/sharedStrings.xml><?xml version="1.0" encoding="utf-8"?>
<sst xmlns="http://schemas.openxmlformats.org/spreadsheetml/2006/main" count="282" uniqueCount="224">
  <si>
    <t>Dự án</t>
  </si>
  <si>
    <t>Chủ đầu tư</t>
  </si>
  <si>
    <t>Địa điểm xây dựng</t>
  </si>
  <si>
    <t>Địa điểm mở tài khoản của dự án</t>
  </si>
  <si>
    <t>Mã số dự án đầu tư</t>
  </si>
  <si>
    <t>Mã ngành kinh tế</t>
  </si>
  <si>
    <t>Năng lực
 thiết kế</t>
  </si>
  <si>
    <t>Thời gian khởi công-hoàn thành</t>
  </si>
  <si>
    <t>Ghi chú</t>
  </si>
  <si>
    <t>Tổng cộng</t>
  </si>
  <si>
    <t>I</t>
  </si>
  <si>
    <t>II</t>
  </si>
  <si>
    <t>Trong đó:</t>
  </si>
  <si>
    <t>QĐ đầu tư (điều chỉnh nếu có)</t>
  </si>
  <si>
    <t>Ngân sách tập trung</t>
  </si>
  <si>
    <t>Xổ số kiến thiết</t>
  </si>
  <si>
    <t>A</t>
  </si>
  <si>
    <t>TỈNH QUẢN LÝ</t>
  </si>
  <si>
    <t>CHUẨN BỊ ĐẦU TƯ</t>
  </si>
  <si>
    <t xml:space="preserve">     </t>
  </si>
  <si>
    <t>THỰC HIỆN DỰ ÁN</t>
  </si>
  <si>
    <t>II.1</t>
  </si>
  <si>
    <t>II.2</t>
  </si>
  <si>
    <t>B</t>
  </si>
  <si>
    <t>TỈNH HỖ TRỢ MỤC TIÊU</t>
  </si>
  <si>
    <t>Phát triển thành phố, thị xã (Chỉnh trang đô thị)</t>
  </si>
  <si>
    <t xml:space="preserve">Hỗ trợ khác </t>
  </si>
  <si>
    <t>Cân đối ngân sách</t>
  </si>
  <si>
    <t>A.1</t>
  </si>
  <si>
    <t>A.2</t>
  </si>
  <si>
    <t>NGÂN SÁCH CẤP TỈNH</t>
  </si>
  <si>
    <t>Kế hoạch năm 2021</t>
  </si>
  <si>
    <t xml:space="preserve"> Nguồn bội chi ngân sách địa phương</t>
  </si>
  <si>
    <t>1.1</t>
  </si>
  <si>
    <t>1.2</t>
  </si>
  <si>
    <t>1.3</t>
  </si>
  <si>
    <t>Tổng mức đầu tư</t>
  </si>
  <si>
    <t>Trong đó: Dự phòng phí</t>
  </si>
  <si>
    <t xml:space="preserve">Xây dựng nông thôn mới </t>
  </si>
  <si>
    <t>Vốn xã điểm xây dựng nông thôn mới (bao gồm trường chuẩn quốc gia)</t>
  </si>
  <si>
    <t>Huyện nông thôn mới</t>
  </si>
  <si>
    <t>Hỗ trợ xây dựng nông thôn mới nâng cao</t>
  </si>
  <si>
    <t>Hỗ trợ xây dựng nông thôn mới kiểu mẫu</t>
  </si>
  <si>
    <t>1.4</t>
  </si>
  <si>
    <t>DỰ ÁN KHỞI CÔNG MỚI</t>
  </si>
  <si>
    <t>DỰ ÁN CHUYỂN TIẾP</t>
  </si>
  <si>
    <t>Quyết định chủ trương đầu tư</t>
  </si>
  <si>
    <t>Nguồn thu tiền sử dụng đất, thuê đất</t>
  </si>
  <si>
    <t>Kế hoạch vốn đầu tư công trung hạn giai đoạn 2021-2025</t>
  </si>
  <si>
    <t>Tổng vốn</t>
  </si>
  <si>
    <t>Dự án …</t>
  </si>
  <si>
    <t>Giải ngân từ đầu năm đến hết tháng trước thời điểm báo cáo</t>
  </si>
  <si>
    <t>Ước khối lượng từ đầu năm đến hết tháng quý báo cáo</t>
  </si>
  <si>
    <t>Ước giải ngân từ đầu năm đến hết quý báo cáo</t>
  </si>
  <si>
    <t>STT</t>
  </si>
  <si>
    <t>01</t>
  </si>
  <si>
    <t>Hệ thống thu gom và xử lý nước thải thành phố Tây Ninh</t>
  </si>
  <si>
    <t xml:space="preserve">853/QĐ-UBND ngày 02/4/2017
1100/QĐ-UBND ngày 17/3/2011
413/QĐ-UBND 08/02/2018
2741/QĐ-UBND ngày 12/11/2011
</t>
  </si>
  <si>
    <t>Công trình mới</t>
  </si>
  <si>
    <t>Các hoạt động kinh tế</t>
  </si>
  <si>
    <t>Hẻm 7, đường số 30 ấp Bình Trung, xã Bình Minh</t>
  </si>
  <si>
    <t>Đường tổ 1 đường Trần Văn Trà, ấp Bàu Lùn xã Bình Minh</t>
  </si>
  <si>
    <t>Hẻm 21, đường số 31 ấp Bàu Lùn, xã Bình Minh</t>
  </si>
  <si>
    <t>Đường Tổ 3-1 của đường số 23, ấp Giồng Cà, xã Bình Minh</t>
  </si>
  <si>
    <t>Đường Tổ 2-1 của đường số 23, ấp Giồng Cà, xã Bình Minh</t>
  </si>
  <si>
    <t>Hệ thống thoát nước đường 785-Giồng Cà, xã Bình Minh</t>
  </si>
  <si>
    <t>Nâng cấp đường số 15 Trần Văn Trà, ấp Giồng Tre, xã Bình Minh</t>
  </si>
  <si>
    <t>Đường tổ 6 nối dài ấp Giồng Tre, xã Bình Minh</t>
  </si>
  <si>
    <t>Cầu sắt ấp Giồng Tre, xã Bình Minh, thành phố Tây Ninh</t>
  </si>
  <si>
    <t>Sự nghiệp giáo dục - Đào tạo và Dạy nghề</t>
  </si>
  <si>
    <t>Trường TH Bùi Thị Xuân</t>
  </si>
  <si>
    <t>Trường tiểu học Nguyễn Du</t>
  </si>
  <si>
    <t>Trường THCS Nguyễn Văn Linh</t>
  </si>
  <si>
    <t>Trường MN Rạng Đông</t>
  </si>
  <si>
    <t>VỐN NGÂN SÁCH THÀNH PHỐ</t>
  </si>
  <si>
    <t>7=8+9+10+11</t>
  </si>
  <si>
    <t>12=13+14+15+16</t>
  </si>
  <si>
    <t>02</t>
  </si>
  <si>
    <t>03</t>
  </si>
  <si>
    <t>04</t>
  </si>
  <si>
    <t>05</t>
  </si>
  <si>
    <t>06</t>
  </si>
  <si>
    <t>07</t>
  </si>
  <si>
    <t>08</t>
  </si>
  <si>
    <t>09</t>
  </si>
  <si>
    <t>Chi từ nguồn tăng thu tiền sử dụng đất</t>
  </si>
  <si>
    <t>Công trình chuyển tiếp</t>
  </si>
  <si>
    <t>Hẻm  17, 29, 30, 33, 35 đường Huỳnh Tấn Phát, phường Hiệp Ninh</t>
  </si>
  <si>
    <t>Đường số 2, 2B, Phạm Tung, kp5, Phường  3</t>
  </si>
  <si>
    <t>Đường số 3, Phường 3</t>
  </si>
  <si>
    <t>Hẻm 1 - 2 Trường Chinh, phường Ninh Thạnh</t>
  </si>
  <si>
    <t>Đường G, H, Kp5, phường 3</t>
  </si>
  <si>
    <t>Đường số 5, Kp5, phường 3</t>
  </si>
  <si>
    <t>Công trình công cộng</t>
  </si>
  <si>
    <t>Xây dựng khu tái định cư phường Ninh Sơn</t>
  </si>
  <si>
    <t>Xây mới chợ Thạnh Tân</t>
  </si>
  <si>
    <t>Sân vận động xã Tân Bình</t>
  </si>
  <si>
    <t>Hoạt động của cơ quan quản lý nhà nước, đảng, đoàn thể</t>
  </si>
  <si>
    <t xml:space="preserve">Cải tạo, sửa chữa, nâng cấp Hội trường Thành phố (Trung tâm Bồi dưỡng chính trị Thành phố cũ) và Nhà ăn, sân vườn trụ sở Thành ủy. </t>
  </si>
  <si>
    <t>Cải tạo, sửa chữa BQL khu phố 2, 3 phường 2</t>
  </si>
  <si>
    <t>Cải tạo, nâng cấp  BQL khu phố 1, phường 2</t>
  </si>
  <si>
    <t>Đường nhánh trái tổ 35 Tân Trung, xã Tân Bình</t>
  </si>
  <si>
    <t>Hẻm 13, 15 đường Thuyền</t>
  </si>
  <si>
    <t>Hẻm 1, 9 đường Điện Biên Phủ</t>
  </si>
  <si>
    <t>Hẻm 7, 13 đường Điện Biên Phủ</t>
  </si>
  <si>
    <t>Hẻm 11, đường Điện Biên Phủ</t>
  </si>
  <si>
    <t xml:space="preserve">Đường số 8 Bời Lời </t>
  </si>
  <si>
    <t xml:space="preserve">Nâng cấp hẻm 68 đường Cách mạng Tháng 8, khu phố 7, Phường 3, thành phố Tây Ninh </t>
  </si>
  <si>
    <t>Hẻm số 3 đường Võ Thị Sáu và hẻm số 9 đường Nguyễn Trãi, thành phố Tây Ninh</t>
  </si>
  <si>
    <t>Đường 1-2  Huỳnh Văn Thanh</t>
  </si>
  <si>
    <t>Đường M</t>
  </si>
  <si>
    <t>Hẻm 6 đường Trường Chinh, phường Hiệp Ninh</t>
  </si>
  <si>
    <t>Đường số 14, Bời Lời</t>
  </si>
  <si>
    <t>Đường 30 - 44 Điện Biên Phủ</t>
  </si>
  <si>
    <t>Đường số 26 Điện Biên Phủ, phường Ninh Thạnh</t>
  </si>
  <si>
    <t>Đường 5-6  Huỳnh Văn Thanh</t>
  </si>
  <si>
    <t>Đường 7-8 Huỳnh Văn Thanh</t>
  </si>
  <si>
    <t>Đường 9-10 Huỳnh Văn Thanh</t>
  </si>
  <si>
    <t>Hẻm 27 đường số 53 Điện Biên Phủ</t>
  </si>
  <si>
    <t>Đường 19-20 Trường Chinh, phường Ninh Thạnh</t>
  </si>
  <si>
    <t>Đường số 25-26 Trường Chinh, Phường Ninh Thạnh</t>
  </si>
  <si>
    <t>Hẻm 86, 90 đường CMT8 (nâng cấp), thành phố Tây Ninh</t>
  </si>
  <si>
    <t>1524/QĐ-UBND ngày 31/10/2019</t>
  </si>
  <si>
    <t>1490/QĐ-UBND ngày 31/10/2019</t>
  </si>
  <si>
    <t>1489/QĐ-UBND ngày 31/10/2019</t>
  </si>
  <si>
    <t>1527/QĐ-UBND ngày 31/10/2019</t>
  </si>
  <si>
    <t>1484/QĐ-UBND ngày 31/10/2019</t>
  </si>
  <si>
    <t>1486/QĐ-UBND ngày 31/10/2019</t>
  </si>
  <si>
    <t>1487/QĐ-
UBND ngày
 31/10/2019</t>
  </si>
  <si>
    <t>11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</si>
  <si>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</si>
  <si>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</si>
  <si>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</si>
  <si>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</si>
  <si>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</si>
  <si>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</si>
  <si>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</si>
  <si>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</si>
  <si>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</si>
  <si>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</si>
  <si>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</si>
  <si>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a</t>
  </si>
  <si>
    <t>b</t>
  </si>
  <si>
    <t>Dự án khởi công mới</t>
  </si>
  <si>
    <t>Mở rộng Khu di tích kháng chiến Thành phố</t>
  </si>
  <si>
    <t>TỔNG CỘNG: (A+B)</t>
  </si>
  <si>
    <t>1107/QĐ-UBND 
ngày 30/10/2020</t>
  </si>
  <si>
    <t>1106/QĐ-UBND 
ngày 30/10/2020</t>
  </si>
  <si>
    <t>1109/QĐ-UBND
 ngày 30/10/2020</t>
  </si>
  <si>
    <t>1110/QĐ-UBND ngày 30/10/2020</t>
  </si>
  <si>
    <t>994/QĐ-UBND 
ngày 07/10/2020</t>
  </si>
  <si>
    <t>1111/QĐ-UBND ngày 30/10/2020</t>
  </si>
  <si>
    <t>1112/QĐ-UBND ngày 30/10/2020</t>
  </si>
  <si>
    <t>1113/QĐ-UBND ngày 30/10/2020</t>
  </si>
  <si>
    <t>1114/QĐ-UBND ngày 30/10/2020</t>
  </si>
  <si>
    <t>1115/QĐ-UBND ngày 30/10/2020</t>
  </si>
  <si>
    <t>945/QĐ-UBND 
ngày 07/10/2020</t>
  </si>
  <si>
    <t>1097/QĐ-UBND ngày 30/10/2020</t>
  </si>
  <si>
    <t>129/QĐ-UBND
ngày 12/10/2020</t>
  </si>
  <si>
    <t>1243/QĐ-UBND
02/10/2019</t>
  </si>
  <si>
    <t>839/QĐ-UBND
ngày 19/7/2019</t>
  </si>
  <si>
    <t>1093/QĐ-UBND ngày 30/10/2020</t>
  </si>
  <si>
    <t>979/QĐ-UBND ngày 22/8/2019</t>
  </si>
  <si>
    <t>807/QĐ-UBND
ngày 27/8/2020</t>
  </si>
  <si>
    <t>997/QĐ-UBND ngày 20/10/2020</t>
  </si>
  <si>
    <t>1332/QĐ-UBND
21/10/2019</t>
  </si>
  <si>
    <t>1247/QĐ-UBND
07/10/2019</t>
  </si>
  <si>
    <t>1165/QĐ-UBND
24/9/2019</t>
  </si>
  <si>
    <t>1338/QĐ-UBND
21/10/2019</t>
  </si>
  <si>
    <t>1123/QĐ-UBND
19/9/2019</t>
  </si>
  <si>
    <t>1125/QĐ-UBND
19/9/2019</t>
  </si>
  <si>
    <t>1117/QĐ-UBND 
ngày 30/10/2020</t>
  </si>
  <si>
    <t>103/QĐ-UBND
ngày 10/9/2020</t>
  </si>
  <si>
    <t>1127/QĐ-UBND ngày 30/10/2020</t>
  </si>
  <si>
    <t>116/QĐ-UBND
ngày 29/9/2020</t>
  </si>
  <si>
    <t>103/QĐ-UBND
ngày 11/9/2020</t>
  </si>
  <si>
    <t>998/QĐ-UBND ngày 20/10/2020</t>
  </si>
  <si>
    <t>151/QĐ-UBND
ngày 03/12/2020</t>
  </si>
  <si>
    <t>123/QĐ-UBND
ngày 29/10/2020</t>
  </si>
  <si>
    <t>1095/QĐ-UBND ngày 30/10/2020</t>
  </si>
  <si>
    <t>1099/QĐ-UBND ngày 30/10/2020</t>
  </si>
  <si>
    <t>118/QĐ-UBND
ngày 09/10/2020</t>
  </si>
  <si>
    <t>120/QĐ-UBND
ngày 09/10/2020</t>
  </si>
  <si>
    <t>1101/QĐ-UBND ngày 30/10/2020</t>
  </si>
  <si>
    <t>1102/QĐ-UBND ngày 30/10/2020</t>
  </si>
  <si>
    <t>121/QĐ-UBND
ngày 09/10/2020</t>
  </si>
  <si>
    <t>1103/QĐ-UBND ngày 30/10/2020</t>
  </si>
  <si>
    <t>946/QĐ-UBND
ngày 08/10/2020</t>
  </si>
  <si>
    <t>1106/QĐ-UBND ngày 30/10/2020</t>
  </si>
  <si>
    <t>125/QĐ-UBND
ngày 09/10/2020</t>
  </si>
  <si>
    <t>829/QĐ-UBND
ngày 01/9/2020</t>
  </si>
  <si>
    <t>1259/QĐ-UBND
ngày 08/9/2019</t>
  </si>
  <si>
    <t>1010/QĐ-UBND ngày 30/10/2020</t>
  </si>
  <si>
    <t>1449/QĐ-UBND ngày 31/10/2019</t>
  </si>
  <si>
    <t>1466/QĐ-UBND ngày 31/10/2019</t>
  </si>
  <si>
    <t>1334/QĐ-UBND
ngày 21/10/2019</t>
  </si>
  <si>
    <t>125/QĐ-UBND ngày 31/10/2019</t>
  </si>
  <si>
    <t>1481/QĐ-UBND ngày 31/10/2019</t>
  </si>
  <si>
    <t>1536/QĐ-UBND ngày 31/10/2019</t>
  </si>
  <si>
    <t>1526/QĐ-UBND ngày 31/10/2019</t>
  </si>
  <si>
    <t>1465/QĐ-UBND ngày 31/10/2019</t>
  </si>
  <si>
    <t>1262/QĐ-UBND
08/10/2019</t>
  </si>
  <si>
    <t>1464/QĐ-UBND ngày 31/10/2019</t>
  </si>
  <si>
    <t>1469/QĐ-UBND ngày 31/10/2019</t>
  </si>
  <si>
    <t>1471/QĐ-UBND ngày 31/10/2019</t>
  </si>
  <si>
    <t>1529/QĐ-UBND ngày 31/10/2019</t>
  </si>
  <si>
    <t>1541/QĐ-UBND ngày 31/10/2019</t>
  </si>
  <si>
    <t>1530/QĐ-UBND ngày 31/10/2019</t>
  </si>
  <si>
    <t>Đường Nguyễn Văn Thắng, khu phố 5, phường 3</t>
  </si>
  <si>
    <t>943/QĐ-UBND
7/10/2020</t>
  </si>
  <si>
    <t>1126/QĐ-UBND
30/10/2020</t>
  </si>
  <si>
    <t>Hẻm 6 đường Nguyễn Chí Thanh, phường 3, thành phố Tây Ninh</t>
  </si>
  <si>
    <t>822/QĐ-UBND
01/9/2020</t>
  </si>
  <si>
    <t>1011/QĐ-UBND
21/10/2020</t>
  </si>
  <si>
    <t>Thanh toán khối lượng hoàn thành, quyết toán công trình</t>
  </si>
  <si>
    <t>17=18+19+20+21</t>
  </si>
  <si>
    <t>22=23+24+25+26</t>
  </si>
  <si>
    <t>1127/QĐ-UBND
30/10/2020</t>
  </si>
  <si>
    <t>Sở chỉ huy thống nhất thành phố Tây Ninh, tỉnh Tây Ninh</t>
  </si>
  <si>
    <t>Cải tạo sửa chữa các trường trên địa bàn Thành phố</t>
  </si>
  <si>
    <t>ĐÃ PHÂN KHAI</t>
  </si>
  <si>
    <t>BÁO CÁO THỰC HIỆN ĐẦU TƯ XÂY DỰNG CƠ BẢN QUÝ I NĂM 2021</t>
  </si>
  <si>
    <t>ĐVT: Triệu đồng</t>
  </si>
  <si>
    <t>(Kèm theo Báo cáo số  143 /BC-UBND ngày  04  tháng  3  năm 2021 của UBND Thành phố)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</si>
</sst>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2">
    <numFmt numFmtId="41" formatCode="_-* #,##0\ _₫_-;\-* #,##0\ _₫_-;_-* &quot;-&quot;\ _₫_-;_-@_-"/>
    <numFmt numFmtId="43" formatCode="_-* #,##0.00\ _₫_-;\-* #,##0.00\ _₫_-;_-* &quot;-&quot;??\ _₫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_(* #,##0.000_);_(* \(#,##0.000\);_(* &quot;-&quot;??_);_(@_)"/>
    <numFmt numFmtId="170" formatCode="_(* #,##0.0000_);_(* \(#,##0.0000\);_(* &quot;-&quot;??_);_(@_)"/>
    <numFmt numFmtId="171" formatCode="0.0"/>
    <numFmt numFmtId="172" formatCode="_-* #,##0.00\ _p_t_a_-;\-* #,##0.00\ _p_t_a_-;_-* &quot;-&quot;??\ _p_t_a_-;_-@_-"/>
    <numFmt numFmtId="173" formatCode="_-&quot;$&quot;* #,##0_-;\-&quot;$&quot;* #,##0_-;_-&quot;$&quot;* &quot;-&quot;_-;_-@_-"/>
    <numFmt numFmtId="174" formatCode="&quot;\&quot;#,##0.00;[Red]&quot;\&quot;&quot;\&quot;&quot;\&quot;&quot;\&quot;&quot;\&quot;&quot;\&quot;\-#,##0.00"/>
    <numFmt numFmtId="175" formatCode="&quot;\&quot;#,##0;[Red]&quot;\&quot;&quot;\&quot;\-#,##0"/>
    <numFmt numFmtId="176" formatCode="_(&quot;$&quot;* #,##0.0000_);_(&quot;$&quot;* \(#,##0.0000\);_(&quot;$&quot;* &quot;-&quot;??_);_(@_)"/>
    <numFmt numFmtId="177" formatCode="_ * #,##0_ ;_ * \-#,##0_ ;_ * &quot;-&quot;_ ;_ @_ "/>
    <numFmt numFmtId="178" formatCode="_-* #&quot;,&quot;##0_-;\-* #&quot;,&quot;##0_-;_-* &quot;-&quot;_-;_-@_-"/>
    <numFmt numFmtId="179" formatCode="_-* ###&quot;,&quot;0&quot;.&quot;00_-;\-* ###&quot;,&quot;0&quot;.&quot;00_-;_-* &quot;-&quot;??_-;_-@_-"/>
    <numFmt numFmtId="180" formatCode="&quot;$&quot;#,##0;[Red]\-&quot;$&quot;#,##0"/>
    <numFmt numFmtId="181" formatCode="_-* #,##0.00_-;\-* #,##0.00_-;_-* &quot;-&quot;??_-;_-@_-"/>
    <numFmt numFmtId="182" formatCode="_-* #,##0.00\ _F_-;\-* #,##0.00\ _F_-;_-* &quot;-&quot;??\ _F_-;_-@_-"/>
    <numFmt numFmtId="183" formatCode="_-* #,##0_-;\-* #,##0_-;_-* &quot;-&quot;_-;_-@_-"/>
    <numFmt numFmtId="184" formatCode="_(&quot;$&quot;\ * #,##0_);_(&quot;$&quot;\ * \(#,##0\);_(&quot;$&quot;\ * &quot;-&quot;_);_(@_)"/>
    <numFmt numFmtId="185" formatCode="_-* #,##0\ &quot;F&quot;_-;\-* #,##0\ &quot;F&quot;_-;_-* &quot;-&quot;\ &quot;F&quot;_-;_-@_-"/>
    <numFmt numFmtId="186" formatCode="_-* #,##0\ _F_-;\-* #,##0\ _F_-;_-* &quot;-&quot;\ _F_-;_-@_-"/>
    <numFmt numFmtId="187" formatCode="_ * #,##0.00_)\ &quot;F&quot;_ ;_ * \(#,##0.00\)\ &quot;F&quot;_ ;_ * &quot;-&quot;??_)\ &quot;F&quot;_ ;_ @_ "/>
    <numFmt numFmtId="188" formatCode="&quot;SFr.&quot;\ #,##0.00;&quot;SFr.&quot;\ \-#,##0.00"/>
    <numFmt numFmtId="189" formatCode="&quot;SFr.&quot;\ #,##0.00;[Red]&quot;SFr.&quot;\ \-#,##0.00"/>
    <numFmt numFmtId="190" formatCode="_ * #,##0.00_)\ _$_ ;_ * \(#,##0.00\)\ _$_ ;_ * &quot;-&quot;??_)\ _$_ ;_ @_ "/>
    <numFmt numFmtId="191" formatCode="0.000"/>
    <numFmt numFmtId="192" formatCode="_ * #,##0.00_ ;_ * \-#,##0.00_ ;_ * &quot;-&quot;??_ ;_ @_ "/>
    <numFmt numFmtId="193" formatCode="_-* #,##0.00\ &quot;F&quot;_-;\-* #,##0.00\ &quot;F&quot;_-;_-* &quot;-&quot;??\ &quot;F&quot;_-;_-@_-"/>
    <numFmt numFmtId="194" formatCode="\$#,##0\ ;\(\$#,##0\)"/>
    <numFmt numFmtId="195" formatCode="_-[$€-2]* #&quot;,&quot;##0.00_-;\-[$€-2]* #&quot;,&quot;##0.00_-;_-[$€-2]* &quot;-&quot;??_-"/>
    <numFmt numFmtId="196" formatCode="_(* #,##0.000000_);_(* \(#,##0.000000\);_(* &quot;-&quot;??_);_(@_)"/>
    <numFmt numFmtId="197" formatCode="#&quot;,&quot;##0\ &quot;$&quot;_);[Red]\(#&quot;,&quot;##0\ &quot;$&quot;\)"/>
    <numFmt numFmtId="198" formatCode="_-* #&quot;,&quot;##0\ &quot;kr&quot;_-;\-* #&quot;,&quot;##0\ &quot;kr&quot;_-;_-* &quot;-&quot;\ &quot;kr&quot;_-;_-@_-"/>
    <numFmt numFmtId="199" formatCode="_-* #&quot;,&quot;##0.00_-;\-* #&quot;,&quot;##0.00_-;_-* &quot;-&quot;??_-;_-@_-"/>
    <numFmt numFmtId="200" formatCode="#,##0.00\ &quot;F&quot;;[Red]\-#,##0.00\ &quot;F&quot;"/>
    <numFmt numFmtId="201" formatCode="#&quot;,&quot;##0.00\ &quot;F&quot;;[Red]\-#&quot;,&quot;##0.00\ &quot;F&quot;"/>
    <numFmt numFmtId="202" formatCode="###,0&quot;.&quot;00\ &quot;F&quot;;[Red]\-###,0&quot;.&quot;00\ &quot;F&quot;"/>
    <numFmt numFmtId="203" formatCode="_-* #,##0\ _F_-;\-* #,##0\ _F_-;_-* &quot;-&quot;??\ _F_-;_-@_-"/>
    <numFmt numFmtId="204" formatCode="0.000\ "/>
    <numFmt numFmtId="205" formatCode="#&quot;,&quot;##0\ &quot;Lt&quot;;[Red]\-#&quot;,&quot;##0\ &quot;Lt&quot;"/>
    <numFmt numFmtId="206" formatCode="#,##0\ &quot;F&quot;;[Red]\-#,##0\ &quot;F&quot;"/>
    <numFmt numFmtId="207" formatCode="#,##0.00\ &quot;F&quot;;\-#,##0.00\ &quot;F&quot;"/>
    <numFmt numFmtId="208" formatCode="&quot;\&quot;#,##0.00;[Red]&quot;\&quot;\-#,##0.00"/>
    <numFmt numFmtId="209" formatCode="&quot;\&quot;#,##0;[Red]&quot;\&quot;\-#,##0"/>
    <numFmt numFmtId="210" formatCode="_-&quot;$&quot;* #&quot;,&quot;##0_-;\-&quot;$&quot;* #&quot;,&quot;##0_-;_-&quot;$&quot;* &quot;-&quot;_-;_-@_-"/>
    <numFmt numFmtId="211" formatCode="&quot;$&quot;#&quot;,&quot;##0;[Red]\-&quot;$&quot;#&quot;,&quot;##0"/>
    <numFmt numFmtId="212" formatCode="_-&quot;$&quot;* #&quot;,&quot;##0.00_-;\-&quot;$&quot;* #&quot;,&quot;##0.00_-;_-&quot;$&quot;* &quot;-&quot;??_-;_-@_-"/>
    <numFmt numFmtId="213" formatCode="_(* #.##0.00_);_(* \(#.##0.00\);_(* &quot;-&quot;??_);_(@_)"/>
  </numFmts>
  <fonts count="89"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0"/>
      <name val="VNI-Times"/>
    </font>
    <font>
      <sz val="10"/>
      <name val="Times New Roman"/>
      <family val="1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  <charset val="163"/>
    </font>
    <font>
      <sz val="11"/>
      <color indexed="8"/>
      <name val="Arial"/>
      <family val="2"/>
    </font>
    <font>
      <sz val="12"/>
      <name val="VNI-Times"/>
    </font>
    <font>
      <sz val="12"/>
      <name val=".VnTime"/>
      <family val="2"/>
    </font>
    <font>
      <sz val="10"/>
      <name val="?? ??"/>
      <family val="1"/>
      <charset val="136"/>
    </font>
    <font>
      <sz val="10"/>
      <name val=".VnArial"/>
      <family val="2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???"/>
      <family val="1"/>
      <charset val="129"/>
    </font>
    <font>
      <sz val="12"/>
      <name val="|??¢¥¢¬¨Ï"/>
      <family val="1"/>
      <charset val="129"/>
    </font>
    <font>
      <i/>
      <sz val="12"/>
      <name val="VNI-Times"/>
    </font>
    <font>
      <sz val="9"/>
      <name val="‚l‚r –¾’©"/>
      <family val="1"/>
      <charset val="128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2"/>
      <name val="¹UAAA¼"/>
      <family val="3"/>
      <charset val="129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2"/>
      <name val="Helv"/>
    </font>
    <font>
      <sz val="10"/>
      <name val="MS Sans Serif"/>
      <family val="2"/>
    </font>
    <font>
      <sz val="10"/>
      <name val="Helv"/>
    </font>
    <font>
      <b/>
      <sz val="11"/>
      <name val="Helv"/>
    </font>
    <font>
      <b/>
      <sz val="12"/>
      <name val="VN-NTime"/>
    </font>
    <font>
      <sz val="11"/>
      <name val="–¾’©"/>
      <family val="1"/>
      <charset val="128"/>
    </font>
    <font>
      <sz val="13"/>
      <name val=".VnTime"/>
      <family val="2"/>
    </font>
    <font>
      <u/>
      <sz val="10"/>
      <color indexed="12"/>
      <name val="VNI-Times"/>
    </font>
    <font>
      <b/>
      <sz val="12"/>
      <name val="VNI-Times"/>
    </font>
    <font>
      <sz val="10"/>
      <name val=".VnAvant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0"/>
      <name val="ＭＳ Ｐ明朝"/>
      <family val="1"/>
      <charset val="128"/>
    </font>
    <font>
      <sz val="12"/>
      <name val="Times New Roman"/>
      <family val="1"/>
      <charset val="163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0"/>
      <name val="Arial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1"/>
      <color theme="1"/>
      <name val="Arial"/>
      <family val="2"/>
      <scheme val="minor"/>
    </font>
    <font>
      <b/>
      <sz val="11"/>
      <name val="Times New Roman"/>
      <family val="1"/>
    </font>
    <font>
      <i/>
      <sz val="11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Arial"/>
      <family val="2"/>
      <scheme val="minor"/>
    </font>
    <font>
      <sz val="12"/>
      <name val="Arial"/>
      <family val="2"/>
      <scheme val="minor"/>
    </font>
    <font>
      <u/>
      <sz val="12"/>
      <name val="Times New Roman"/>
      <family val="1"/>
    </font>
    <font>
      <b/>
      <sz val="12"/>
      <name val="Arial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</borders>
  <cellStyleXfs count="798">
    <xf numFmtId="0" fontId="0" fillId="0" borderId="0"/>
    <xf numFmtId="173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74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6" fontId="8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0" borderId="0"/>
    <xf numFmtId="0" fontId="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173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1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3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22" fillId="0" borderId="0"/>
    <xf numFmtId="167" fontId="22" fillId="0" borderId="0"/>
    <xf numFmtId="0" fontId="6" fillId="0" borderId="0"/>
    <xf numFmtId="0" fontId="23" fillId="0" borderId="0"/>
    <xf numFmtId="0" fontId="6" fillId="0" borderId="0"/>
    <xf numFmtId="0" fontId="24" fillId="2" borderId="0"/>
    <xf numFmtId="9" fontId="25" fillId="0" borderId="0" applyFont="0" applyFill="0" applyBorder="0" applyAlignment="0" applyProtection="0"/>
    <xf numFmtId="0" fontId="26" fillId="2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27" fillId="2" borderId="0"/>
    <xf numFmtId="0" fontId="28" fillId="0" borderId="0">
      <alignment wrapText="1"/>
    </xf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29" fillId="0" borderId="0"/>
    <xf numFmtId="0" fontId="60" fillId="13" borderId="0" applyNumberFormat="0" applyBorder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20" borderId="0" applyNumberFormat="0" applyBorder="0" applyAlignment="0" applyProtection="0"/>
    <xf numFmtId="0" fontId="3" fillId="0" borderId="0" applyNumberFormat="0" applyAlignment="0"/>
    <xf numFmtId="187" fontId="6" fillId="0" borderId="0" applyFont="0" applyFill="0" applyBorder="0" applyAlignment="0" applyProtection="0"/>
    <xf numFmtId="0" fontId="30" fillId="0" borderId="0" applyFont="0" applyFill="0" applyBorder="0" applyAlignment="0" applyProtection="0"/>
    <xf numFmtId="188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25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30" fillId="0" borderId="0" applyFont="0" applyFill="0" applyBorder="0" applyAlignment="0" applyProtection="0"/>
    <xf numFmtId="192" fontId="25" fillId="0" borderId="0" applyFont="0" applyFill="0" applyBorder="0" applyAlignment="0" applyProtection="0"/>
    <xf numFmtId="173" fontId="14" fillId="0" borderId="0" applyFont="0" applyFill="0" applyBorder="0" applyAlignment="0" applyProtection="0"/>
    <xf numFmtId="0" fontId="61" fillId="4" borderId="0" applyNumberFormat="0" applyBorder="0" applyAlignment="0" applyProtection="0"/>
    <xf numFmtId="0" fontId="30" fillId="0" borderId="0"/>
    <xf numFmtId="0" fontId="31" fillId="0" borderId="0"/>
    <xf numFmtId="0" fontId="30" fillId="0" borderId="0"/>
    <xf numFmtId="0" fontId="31" fillId="0" borderId="0"/>
    <xf numFmtId="0" fontId="62" fillId="21" borderId="1" applyNumberFormat="0" applyAlignment="0" applyProtection="0"/>
    <xf numFmtId="0" fontId="32" fillId="0" borderId="0"/>
    <xf numFmtId="193" fontId="8" fillId="0" borderId="0" applyFont="0" applyFill="0" applyBorder="0" applyAlignment="0" applyProtection="0"/>
    <xf numFmtId="0" fontId="63" fillId="22" borderId="2" applyNumberFormat="0" applyAlignment="0" applyProtection="0"/>
    <xf numFmtId="1" fontId="33" fillId="0" borderId="3" applyBorder="0"/>
    <xf numFmtId="165" fontId="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72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5" fontId="15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34" fillId="0" borderId="0">
      <protection locked="0"/>
    </xf>
    <xf numFmtId="0" fontId="58" fillId="0" borderId="0">
      <protection locked="0"/>
    </xf>
    <xf numFmtId="0" fontId="34" fillId="0" borderId="0">
      <protection locked="0"/>
    </xf>
    <xf numFmtId="0" fontId="76" fillId="0" borderId="0">
      <protection locked="0"/>
    </xf>
    <xf numFmtId="0" fontId="58" fillId="0" borderId="0">
      <protection locked="0"/>
    </xf>
    <xf numFmtId="0" fontId="76" fillId="0" borderId="0">
      <protection locked="0"/>
    </xf>
    <xf numFmtId="0" fontId="34" fillId="0" borderId="0">
      <protection locked="0"/>
    </xf>
    <xf numFmtId="0" fontId="58" fillId="0" borderId="0">
      <protection locked="0"/>
    </xf>
    <xf numFmtId="0" fontId="76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58" fillId="0" borderId="0">
      <protection locked="0"/>
    </xf>
    <xf numFmtId="0" fontId="34" fillId="0" borderId="0">
      <protection locked="0"/>
    </xf>
    <xf numFmtId="0" fontId="76" fillId="0" borderId="0">
      <protection locked="0"/>
    </xf>
    <xf numFmtId="0" fontId="58" fillId="0" borderId="0">
      <protection locked="0"/>
    </xf>
    <xf numFmtId="0" fontId="76" fillId="0" borderId="0">
      <protection locked="0"/>
    </xf>
    <xf numFmtId="0" fontId="34" fillId="0" borderId="0">
      <protection locked="0"/>
    </xf>
    <xf numFmtId="0" fontId="58" fillId="0" borderId="0">
      <protection locked="0"/>
    </xf>
    <xf numFmtId="0" fontId="76" fillId="0" borderId="0">
      <protection locked="0"/>
    </xf>
    <xf numFmtId="0" fontId="34" fillId="0" borderId="0">
      <protection locked="0"/>
    </xf>
    <xf numFmtId="0" fontId="35" fillId="0" borderId="0">
      <protection locked="0"/>
    </xf>
    <xf numFmtId="0" fontId="59" fillId="0" borderId="0">
      <protection locked="0"/>
    </xf>
    <xf numFmtId="0" fontId="35" fillId="0" borderId="0">
      <protection locked="0"/>
    </xf>
    <xf numFmtId="0" fontId="77" fillId="0" borderId="0">
      <protection locked="0"/>
    </xf>
    <xf numFmtId="0" fontId="59" fillId="0" borderId="0">
      <protection locked="0"/>
    </xf>
    <xf numFmtId="0" fontId="77" fillId="0" borderId="0">
      <protection locked="0"/>
    </xf>
    <xf numFmtId="0" fontId="35" fillId="0" borderId="0">
      <protection locked="0"/>
    </xf>
    <xf numFmtId="0" fontId="59" fillId="0" borderId="0">
      <protection locked="0"/>
    </xf>
    <xf numFmtId="0" fontId="77" fillId="0" borderId="0">
      <protection locked="0"/>
    </xf>
    <xf numFmtId="0" fontId="35" fillId="0" borderId="0">
      <protection locked="0"/>
    </xf>
    <xf numFmtId="0" fontId="34" fillId="0" borderId="0">
      <protection locked="0"/>
    </xf>
    <xf numFmtId="0" fontId="58" fillId="0" borderId="0">
      <protection locked="0"/>
    </xf>
    <xf numFmtId="0" fontId="34" fillId="0" borderId="0">
      <protection locked="0"/>
    </xf>
    <xf numFmtId="0" fontId="76" fillId="0" borderId="0">
      <protection locked="0"/>
    </xf>
    <xf numFmtId="0" fontId="58" fillId="0" borderId="0">
      <protection locked="0"/>
    </xf>
    <xf numFmtId="0" fontId="76" fillId="0" borderId="0">
      <protection locked="0"/>
    </xf>
    <xf numFmtId="0" fontId="34" fillId="0" borderId="0">
      <protection locked="0"/>
    </xf>
    <xf numFmtId="0" fontId="58" fillId="0" borderId="0">
      <protection locked="0"/>
    </xf>
    <xf numFmtId="0" fontId="76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58" fillId="0" borderId="0">
      <protection locked="0"/>
    </xf>
    <xf numFmtId="0" fontId="34" fillId="0" borderId="0">
      <protection locked="0"/>
    </xf>
    <xf numFmtId="0" fontId="76" fillId="0" borderId="0">
      <protection locked="0"/>
    </xf>
    <xf numFmtId="0" fontId="58" fillId="0" borderId="0">
      <protection locked="0"/>
    </xf>
    <xf numFmtId="0" fontId="76" fillId="0" borderId="0">
      <protection locked="0"/>
    </xf>
    <xf numFmtId="0" fontId="34" fillId="0" borderId="0">
      <protection locked="0"/>
    </xf>
    <xf numFmtId="0" fontId="58" fillId="0" borderId="0">
      <protection locked="0"/>
    </xf>
    <xf numFmtId="0" fontId="76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58" fillId="0" borderId="0">
      <protection locked="0"/>
    </xf>
    <xf numFmtId="0" fontId="34" fillId="0" borderId="0">
      <protection locked="0"/>
    </xf>
    <xf numFmtId="0" fontId="76" fillId="0" borderId="0">
      <protection locked="0"/>
    </xf>
    <xf numFmtId="0" fontId="58" fillId="0" borderId="0">
      <protection locked="0"/>
    </xf>
    <xf numFmtId="0" fontId="76" fillId="0" borderId="0">
      <protection locked="0"/>
    </xf>
    <xf numFmtId="0" fontId="34" fillId="0" borderId="0">
      <protection locked="0"/>
    </xf>
    <xf numFmtId="0" fontId="58" fillId="0" borderId="0">
      <protection locked="0"/>
    </xf>
    <xf numFmtId="0" fontId="76" fillId="0" borderId="0">
      <protection locked="0"/>
    </xf>
    <xf numFmtId="0" fontId="34" fillId="0" borderId="0">
      <protection locked="0"/>
    </xf>
    <xf numFmtId="0" fontId="35" fillId="0" borderId="0">
      <protection locked="0"/>
    </xf>
    <xf numFmtId="0" fontId="59" fillId="0" borderId="0">
      <protection locked="0"/>
    </xf>
    <xf numFmtId="0" fontId="35" fillId="0" borderId="0">
      <protection locked="0"/>
    </xf>
    <xf numFmtId="0" fontId="77" fillId="0" borderId="0">
      <protection locked="0"/>
    </xf>
    <xf numFmtId="0" fontId="59" fillId="0" borderId="0">
      <protection locked="0"/>
    </xf>
    <xf numFmtId="0" fontId="77" fillId="0" borderId="0">
      <protection locked="0"/>
    </xf>
    <xf numFmtId="0" fontId="35" fillId="0" borderId="0">
      <protection locked="0"/>
    </xf>
    <xf numFmtId="0" fontId="59" fillId="0" borderId="0">
      <protection locked="0"/>
    </xf>
    <xf numFmtId="0" fontId="77" fillId="0" borderId="0">
      <protection locked="0"/>
    </xf>
    <xf numFmtId="0" fontId="35" fillId="0" borderId="0">
      <protection locked="0"/>
    </xf>
    <xf numFmtId="2" fontId="6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65" fillId="5" borderId="0" applyNumberFormat="0" applyBorder="0" applyAlignment="0" applyProtection="0"/>
    <xf numFmtId="38" fontId="3" fillId="23" borderId="0" applyNumberFormat="0" applyBorder="0" applyAlignment="0" applyProtection="0"/>
    <xf numFmtId="38" fontId="3" fillId="23" borderId="0" applyNumberFormat="0" applyBorder="0" applyAlignment="0" applyProtection="0"/>
    <xf numFmtId="0" fontId="36" fillId="0" borderId="0">
      <alignment horizontal="left"/>
    </xf>
    <xf numFmtId="0" fontId="10" fillId="0" borderId="4" applyNumberFormat="0" applyAlignment="0" applyProtection="0">
      <alignment horizontal="left" vertical="center"/>
    </xf>
    <xf numFmtId="0" fontId="10" fillId="0" borderId="5">
      <alignment horizontal="left" vertical="center"/>
    </xf>
    <xf numFmtId="0" fontId="7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66" fillId="0" borderId="6" applyNumberFormat="0" applyFill="0" applyAlignment="0" applyProtection="0"/>
    <xf numFmtId="0" fontId="66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86" fontId="8" fillId="0" borderId="0" applyFont="0" applyFill="0" applyBorder="0" applyAlignment="0" applyProtection="0"/>
    <xf numFmtId="10" fontId="3" fillId="23" borderId="7" applyNumberFormat="0" applyBorder="0" applyAlignment="0" applyProtection="0"/>
    <xf numFmtId="10" fontId="3" fillId="23" borderId="7" applyNumberFormat="0" applyBorder="0" applyAlignment="0" applyProtection="0"/>
    <xf numFmtId="0" fontId="67" fillId="8" borderId="1" applyNumberFormat="0" applyAlignment="0" applyProtection="0"/>
    <xf numFmtId="0" fontId="67" fillId="8" borderId="1" applyNumberFormat="0" applyAlignment="0" applyProtection="0"/>
    <xf numFmtId="0" fontId="68" fillId="0" borderId="8" applyNumberFormat="0" applyFill="0" applyAlignment="0" applyProtection="0"/>
    <xf numFmtId="38" fontId="37" fillId="0" borderId="0" applyFont="0" applyFill="0" applyBorder="0" applyAlignment="0" applyProtection="0"/>
    <xf numFmtId="4" fontId="38" fillId="0" borderId="0" applyFont="0" applyFill="0" applyBorder="0" applyAlignment="0" applyProtection="0"/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0" fontId="39" fillId="0" borderId="9"/>
    <xf numFmtId="197" fontId="37" fillId="0" borderId="0" applyFont="0" applyFill="0" applyBorder="0" applyAlignment="0" applyProtection="0"/>
    <xf numFmtId="198" fontId="17" fillId="0" borderId="0" applyFont="0" applyFill="0" applyBorder="0" applyAlignment="0" applyProtection="0"/>
    <xf numFmtId="0" fontId="7" fillId="0" borderId="0" applyNumberFormat="0" applyFont="0" applyFill="0" applyAlignment="0"/>
    <xf numFmtId="0" fontId="69" fillId="24" borderId="0" applyNumberFormat="0" applyBorder="0" applyAlignment="0" applyProtection="0"/>
    <xf numFmtId="0" fontId="40" fillId="0" borderId="7" applyNumberFormat="0" applyFont="0" applyFill="0" applyBorder="0" applyAlignment="0">
      <alignment horizontal="center"/>
    </xf>
    <xf numFmtId="0" fontId="6" fillId="0" borderId="0"/>
    <xf numFmtId="0" fontId="2" fillId="0" borderId="0"/>
    <xf numFmtId="0" fontId="2" fillId="0" borderId="0"/>
    <xf numFmtId="0" fontId="57" fillId="0" borderId="0"/>
    <xf numFmtId="0" fontId="75" fillId="0" borderId="0"/>
    <xf numFmtId="0" fontId="2" fillId="0" borderId="0"/>
    <xf numFmtId="0" fontId="57" fillId="0" borderId="0"/>
    <xf numFmtId="0" fontId="75" fillId="0" borderId="0"/>
    <xf numFmtId="0" fontId="2" fillId="0" borderId="0"/>
    <xf numFmtId="0" fontId="57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1" fillId="0" borderId="0"/>
    <xf numFmtId="0" fontId="4" fillId="0" borderId="0"/>
    <xf numFmtId="0" fontId="78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14" fillId="0" borderId="0"/>
    <xf numFmtId="0" fontId="7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2" fillId="0" borderId="0"/>
    <xf numFmtId="0" fontId="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78" fillId="0" borderId="0"/>
    <xf numFmtId="0" fontId="78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55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5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8" fillId="0" borderId="0"/>
    <xf numFmtId="0" fontId="78" fillId="0" borderId="0"/>
    <xf numFmtId="0" fontId="4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8" fillId="0" borderId="0"/>
    <xf numFmtId="0" fontId="1" fillId="0" borderId="0"/>
    <xf numFmtId="0" fontId="78" fillId="0" borderId="0"/>
    <xf numFmtId="0" fontId="1" fillId="0" borderId="0"/>
    <xf numFmtId="0" fontId="78" fillId="0" borderId="0"/>
    <xf numFmtId="0" fontId="1" fillId="0" borderId="0"/>
    <xf numFmtId="0" fontId="78" fillId="0" borderId="0"/>
    <xf numFmtId="0" fontId="1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4" fillId="0" borderId="0"/>
    <xf numFmtId="0" fontId="54" fillId="0" borderId="0"/>
    <xf numFmtId="0" fontId="6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" fillId="0" borderId="0"/>
    <xf numFmtId="0" fontId="2" fillId="0" borderId="0"/>
    <xf numFmtId="0" fontId="74" fillId="0" borderId="0"/>
    <xf numFmtId="0" fontId="4" fillId="0" borderId="0"/>
    <xf numFmtId="0" fontId="74" fillId="0" borderId="0"/>
    <xf numFmtId="0" fontId="2" fillId="0" borderId="0"/>
    <xf numFmtId="0" fontId="6" fillId="0" borderId="0"/>
    <xf numFmtId="0" fontId="2" fillId="0" borderId="0"/>
    <xf numFmtId="0" fontId="74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/>
    <xf numFmtId="0" fontId="6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8" fillId="23" borderId="0"/>
    <xf numFmtId="0" fontId="2" fillId="25" borderId="10" applyNumberFormat="0" applyFont="0" applyAlignment="0" applyProtection="0"/>
    <xf numFmtId="199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9" fillId="0" borderId="0"/>
    <xf numFmtId="0" fontId="70" fillId="21" borderId="11" applyNumberFormat="0" applyAlignment="0" applyProtection="0"/>
    <xf numFmtId="10" fontId="6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57" fillId="0" borderId="0" applyFont="0" applyFill="0" applyBorder="0" applyAlignment="0" applyProtection="0"/>
    <xf numFmtId="10" fontId="75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57" fillId="0" borderId="0" applyFont="0" applyFill="0" applyBorder="0" applyAlignment="0" applyProtection="0"/>
    <xf numFmtId="10" fontId="75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57" fillId="0" borderId="0" applyFont="0" applyFill="0" applyBorder="0" applyAlignment="0" applyProtection="0"/>
    <xf numFmtId="10" fontId="75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5" fillId="0" borderId="12">
      <alignment horizontal="center"/>
    </xf>
    <xf numFmtId="16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5" fillId="0" borderId="12">
      <alignment horizontal="center"/>
    </xf>
    <xf numFmtId="0" fontId="39" fillId="0" borderId="0"/>
    <xf numFmtId="200" fontId="42" fillId="0" borderId="13">
      <alignment horizontal="right" vertical="center"/>
    </xf>
    <xf numFmtId="200" fontId="42" fillId="0" borderId="13">
      <alignment horizontal="right" vertical="center"/>
    </xf>
    <xf numFmtId="201" fontId="42" fillId="0" borderId="13">
      <alignment horizontal="right" vertical="center"/>
    </xf>
    <xf numFmtId="201" fontId="42" fillId="0" borderId="13">
      <alignment horizontal="right" vertical="center"/>
    </xf>
    <xf numFmtId="201" fontId="42" fillId="0" borderId="13">
      <alignment horizontal="right" vertical="center"/>
    </xf>
    <xf numFmtId="200" fontId="42" fillId="0" borderId="13">
      <alignment horizontal="right" vertical="center"/>
    </xf>
    <xf numFmtId="202" fontId="42" fillId="0" borderId="13">
      <alignment horizontal="right" vertical="center"/>
    </xf>
    <xf numFmtId="202" fontId="42" fillId="0" borderId="13">
      <alignment horizontal="right" vertical="center"/>
    </xf>
    <xf numFmtId="202" fontId="42" fillId="0" borderId="13">
      <alignment horizontal="right" vertical="center"/>
    </xf>
    <xf numFmtId="202" fontId="42" fillId="0" borderId="13">
      <alignment horizontal="right" vertical="center"/>
    </xf>
    <xf numFmtId="202" fontId="42" fillId="0" borderId="13">
      <alignment horizontal="right" vertical="center"/>
    </xf>
    <xf numFmtId="202" fontId="42" fillId="0" borderId="13">
      <alignment horizontal="right" vertical="center"/>
    </xf>
    <xf numFmtId="200" fontId="42" fillId="0" borderId="13">
      <alignment horizontal="right" vertical="center"/>
    </xf>
    <xf numFmtId="185" fontId="42" fillId="0" borderId="13">
      <alignment horizontal="center"/>
    </xf>
    <xf numFmtId="185" fontId="42" fillId="0" borderId="13">
      <alignment horizontal="center"/>
    </xf>
    <xf numFmtId="203" fontId="44" fillId="0" borderId="0" applyNumberFormat="0" applyFont="0" applyFill="0" applyBorder="0" applyAlignment="0">
      <alignment horizontal="centerContinuous"/>
    </xf>
    <xf numFmtId="0" fontId="4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" fillId="0" borderId="14" applyNumberFormat="0" applyFont="0" applyFill="0" applyAlignment="0" applyProtection="0"/>
    <xf numFmtId="204" fontId="45" fillId="0" borderId="0" applyFont="0" applyFill="0" applyBorder="0" applyAlignment="0" applyProtection="0"/>
    <xf numFmtId="205" fontId="17" fillId="0" borderId="0" applyFont="0" applyFill="0" applyBorder="0" applyAlignment="0" applyProtection="0"/>
    <xf numFmtId="206" fontId="42" fillId="0" borderId="0"/>
    <xf numFmtId="206" fontId="42" fillId="0" borderId="0"/>
    <xf numFmtId="207" fontId="42" fillId="0" borderId="7"/>
    <xf numFmtId="207" fontId="42" fillId="0" borderId="7"/>
    <xf numFmtId="19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" fillId="0" borderId="0">
      <alignment vertical="center"/>
    </xf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0" fontId="51" fillId="0" borderId="0"/>
    <xf numFmtId="0" fontId="7" fillId="0" borderId="0"/>
    <xf numFmtId="178" fontId="52" fillId="0" borderId="0" applyFont="0" applyFill="0" applyBorder="0" applyAlignment="0" applyProtection="0"/>
    <xf numFmtId="199" fontId="52" fillId="0" borderId="0" applyFont="0" applyFill="0" applyBorder="0" applyAlignment="0" applyProtection="0"/>
    <xf numFmtId="192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53" fillId="0" borderId="0"/>
    <xf numFmtId="210" fontId="52" fillId="0" borderId="0" applyFont="0" applyFill="0" applyBorder="0" applyAlignment="0" applyProtection="0"/>
    <xf numFmtId="211" fontId="19" fillId="0" borderId="0" applyFont="0" applyFill="0" applyBorder="0" applyAlignment="0" applyProtection="0"/>
    <xf numFmtId="212" fontId="52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9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84">
    <xf numFmtId="0" fontId="0" fillId="0" borderId="0" xfId="0"/>
    <xf numFmtId="3" fontId="82" fillId="26" borderId="17" xfId="0" applyNumberFormat="1" applyFont="1" applyFill="1" applyBorder="1" applyAlignment="1">
      <alignment horizontal="right" vertical="center"/>
    </xf>
    <xf numFmtId="0" fontId="85" fillId="26" borderId="0" xfId="0" applyFont="1" applyFill="1"/>
    <xf numFmtId="3" fontId="81" fillId="26" borderId="17" xfId="0" applyNumberFormat="1" applyFont="1" applyFill="1" applyBorder="1" applyAlignment="1">
      <alignment horizontal="center" vertical="center" wrapText="1"/>
    </xf>
    <xf numFmtId="3" fontId="81" fillId="26" borderId="17" xfId="0" applyNumberFormat="1" applyFont="1" applyFill="1" applyBorder="1" applyAlignment="1">
      <alignment horizontal="right" vertical="center" wrapText="1"/>
    </xf>
    <xf numFmtId="168" fontId="4" fillId="26" borderId="17" xfId="0" applyNumberFormat="1" applyFont="1" applyFill="1" applyBorder="1" applyAlignment="1">
      <alignment horizontal="right" vertical="center" wrapText="1"/>
    </xf>
    <xf numFmtId="168" fontId="82" fillId="26" borderId="17" xfId="0" applyNumberFormat="1" applyFont="1" applyFill="1" applyBorder="1" applyAlignment="1">
      <alignment horizontal="right" vertical="center" wrapText="1"/>
    </xf>
    <xf numFmtId="3" fontId="82" fillId="26" borderId="17" xfId="0" applyNumberFormat="1" applyFont="1" applyFill="1" applyBorder="1" applyAlignment="1">
      <alignment horizontal="center" vertical="center" wrapText="1"/>
    </xf>
    <xf numFmtId="3" fontId="4" fillId="26" borderId="17" xfId="0" applyNumberFormat="1" applyFont="1" applyFill="1" applyBorder="1" applyAlignment="1">
      <alignment horizontal="center" vertical="center" wrapText="1"/>
    </xf>
    <xf numFmtId="3" fontId="4" fillId="26" borderId="17" xfId="0" applyNumberFormat="1" applyFont="1" applyFill="1" applyBorder="1" applyAlignment="1">
      <alignment horizontal="right" vertical="center"/>
    </xf>
    <xf numFmtId="168" fontId="82" fillId="26" borderId="17" xfId="0" applyNumberFormat="1" applyFont="1" applyFill="1" applyBorder="1" applyAlignment="1">
      <alignment horizontal="right" vertical="center"/>
    </xf>
    <xf numFmtId="0" fontId="83" fillId="26" borderId="17" xfId="0" applyFont="1" applyFill="1" applyBorder="1" applyAlignment="1">
      <alignment horizontal="center" vertical="center" wrapText="1"/>
    </xf>
    <xf numFmtId="3" fontId="83" fillId="26" borderId="17" xfId="0" applyNumberFormat="1" applyFont="1" applyFill="1" applyBorder="1" applyAlignment="1">
      <alignment horizontal="right" vertical="center"/>
    </xf>
    <xf numFmtId="168" fontId="83" fillId="26" borderId="17" xfId="0" applyNumberFormat="1" applyFont="1" applyFill="1" applyBorder="1" applyAlignment="1">
      <alignment horizontal="right" vertical="center"/>
    </xf>
    <xf numFmtId="0" fontId="82" fillId="26" borderId="17" xfId="0" applyFont="1" applyFill="1" applyBorder="1" applyAlignment="1">
      <alignment horizontal="center" vertical="center"/>
    </xf>
    <xf numFmtId="0" fontId="82" fillId="26" borderId="17" xfId="0" applyFont="1" applyFill="1" applyBorder="1" applyAlignment="1">
      <alignment horizontal="right" vertical="center" wrapText="1"/>
    </xf>
    <xf numFmtId="0" fontId="4" fillId="26" borderId="17" xfId="0" applyFont="1" applyFill="1" applyBorder="1" applyAlignment="1">
      <alignment horizontal="center" vertical="center"/>
    </xf>
    <xf numFmtId="0" fontId="4" fillId="26" borderId="17" xfId="0" applyFont="1" applyFill="1" applyBorder="1" applyAlignment="1">
      <alignment horizontal="right" vertical="center" wrapText="1"/>
    </xf>
    <xf numFmtId="0" fontId="84" fillId="26" borderId="17" xfId="0" applyFont="1" applyFill="1" applyBorder="1" applyAlignment="1">
      <alignment horizontal="center" vertical="center"/>
    </xf>
    <xf numFmtId="3" fontId="84" fillId="26" borderId="17" xfId="0" applyNumberFormat="1" applyFont="1" applyFill="1" applyBorder="1" applyAlignment="1">
      <alignment horizontal="right" vertical="center"/>
    </xf>
    <xf numFmtId="0" fontId="84" fillId="26" borderId="17" xfId="0" applyFont="1" applyFill="1" applyBorder="1" applyAlignment="1">
      <alignment horizontal="right" vertical="center" wrapText="1"/>
    </xf>
    <xf numFmtId="0" fontId="4" fillId="26" borderId="17" xfId="0" applyFont="1" applyFill="1" applyBorder="1" applyAlignment="1">
      <alignment horizontal="center" vertical="center" wrapText="1"/>
    </xf>
    <xf numFmtId="0" fontId="4" fillId="26" borderId="17" xfId="0" applyFont="1" applyFill="1" applyBorder="1" applyAlignment="1">
      <alignment horizontal="right" vertical="center"/>
    </xf>
    <xf numFmtId="3" fontId="4" fillId="26" borderId="17" xfId="0" applyNumberFormat="1" applyFont="1" applyFill="1" applyBorder="1" applyAlignment="1">
      <alignment horizontal="right" vertical="center" wrapText="1"/>
    </xf>
    <xf numFmtId="3" fontId="4" fillId="26" borderId="17" xfId="0" applyNumberFormat="1" applyFont="1" applyFill="1" applyBorder="1" applyAlignment="1">
      <alignment horizontal="center" vertical="center"/>
    </xf>
    <xf numFmtId="3" fontId="82" fillId="26" borderId="17" xfId="0" applyNumberFormat="1" applyFont="1" applyFill="1" applyBorder="1" applyAlignment="1">
      <alignment horizontal="right" vertical="center" wrapText="1"/>
    </xf>
    <xf numFmtId="0" fontId="82" fillId="26" borderId="17" xfId="0" applyFont="1" applyFill="1" applyBorder="1" applyAlignment="1">
      <alignment horizontal="right" vertical="center"/>
    </xf>
    <xf numFmtId="3" fontId="4" fillId="26" borderId="17" xfId="259" applyNumberFormat="1" applyFont="1" applyFill="1" applyBorder="1" applyAlignment="1">
      <alignment horizontal="right" vertical="center"/>
    </xf>
    <xf numFmtId="0" fontId="85" fillId="26" borderId="0" xfId="0" applyFont="1" applyFill="1" applyAlignment="1">
      <alignment horizontal="center"/>
    </xf>
    <xf numFmtId="0" fontId="82" fillId="26" borderId="17" xfId="0" applyNumberFormat="1" applyFont="1" applyFill="1" applyBorder="1" applyAlignment="1">
      <alignment horizontal="center" vertical="center" wrapText="1"/>
    </xf>
    <xf numFmtId="0" fontId="86" fillId="26" borderId="0" xfId="0" applyFont="1" applyFill="1"/>
    <xf numFmtId="0" fontId="81" fillId="26" borderId="17" xfId="0" applyFont="1" applyFill="1" applyBorder="1" applyAlignment="1">
      <alignment horizontal="center" vertical="center" wrapText="1"/>
    </xf>
    <xf numFmtId="0" fontId="81" fillId="26" borderId="17" xfId="0" applyNumberFormat="1" applyFont="1" applyFill="1" applyBorder="1" applyAlignment="1">
      <alignment horizontal="center" vertical="center"/>
    </xf>
    <xf numFmtId="0" fontId="81" fillId="26" borderId="17" xfId="0" applyFont="1" applyFill="1" applyBorder="1" applyAlignment="1">
      <alignment horizontal="center" vertical="center"/>
    </xf>
    <xf numFmtId="0" fontId="87" fillId="26" borderId="17" xfId="0" applyFont="1" applyFill="1" applyBorder="1" applyAlignment="1">
      <alignment horizontal="center" vertical="center"/>
    </xf>
    <xf numFmtId="0" fontId="82" fillId="26" borderId="17" xfId="0" applyNumberFormat="1" applyFont="1" applyFill="1" applyBorder="1" applyAlignment="1">
      <alignment horizontal="center" vertical="center"/>
    </xf>
    <xf numFmtId="0" fontId="82" fillId="26" borderId="17" xfId="0" applyFont="1" applyFill="1" applyBorder="1" applyAlignment="1">
      <alignment horizontal="center" vertical="center" wrapText="1"/>
    </xf>
    <xf numFmtId="0" fontId="4" fillId="26" borderId="17" xfId="0" applyFont="1" applyFill="1" applyBorder="1" applyAlignment="1">
      <alignment vertical="center" wrapText="1"/>
    </xf>
    <xf numFmtId="0" fontId="4" fillId="26" borderId="17" xfId="0" applyNumberFormat="1" applyFont="1" applyFill="1" applyBorder="1" applyAlignment="1">
      <alignment vertical="center" wrapText="1"/>
    </xf>
    <xf numFmtId="0" fontId="4" fillId="26" borderId="17" xfId="0" applyFont="1" applyFill="1" applyBorder="1" applyAlignment="1">
      <alignment vertical="center"/>
    </xf>
    <xf numFmtId="3" fontId="4" fillId="26" borderId="17" xfId="0" applyNumberFormat="1" applyFont="1" applyFill="1" applyBorder="1" applyAlignment="1">
      <alignment vertical="center" wrapText="1"/>
    </xf>
    <xf numFmtId="0" fontId="83" fillId="26" borderId="17" xfId="0" applyNumberFormat="1" applyFont="1" applyFill="1" applyBorder="1" applyAlignment="1">
      <alignment vertical="center"/>
    </xf>
    <xf numFmtId="0" fontId="83" fillId="26" borderId="17" xfId="0" applyFont="1" applyFill="1" applyBorder="1" applyAlignment="1">
      <alignment horizontal="center" vertical="center"/>
    </xf>
    <xf numFmtId="0" fontId="83" fillId="26" borderId="17" xfId="0" applyFont="1" applyFill="1" applyBorder="1" applyAlignment="1">
      <alignment vertical="center"/>
    </xf>
    <xf numFmtId="0" fontId="83" fillId="26" borderId="17" xfId="0" quotePrefix="1" applyFont="1" applyFill="1" applyBorder="1" applyAlignment="1">
      <alignment horizontal="center" vertical="center" wrapText="1"/>
    </xf>
    <xf numFmtId="0" fontId="4" fillId="26" borderId="17" xfId="0" applyFont="1" applyFill="1" applyBorder="1" applyAlignment="1">
      <alignment horizontal="left" vertical="center" wrapText="1"/>
    </xf>
    <xf numFmtId="0" fontId="84" fillId="26" borderId="17" xfId="0" applyFont="1" applyFill="1" applyBorder="1" applyAlignment="1">
      <alignment horizontal="center" vertical="center" wrapText="1"/>
    </xf>
    <xf numFmtId="0" fontId="82" fillId="26" borderId="17" xfId="496" applyNumberFormat="1" applyFont="1" applyFill="1" applyBorder="1" applyAlignment="1">
      <alignment horizontal="left" vertical="center" wrapText="1"/>
    </xf>
    <xf numFmtId="0" fontId="82" fillId="26" borderId="17" xfId="0" applyFont="1" applyFill="1" applyBorder="1" applyAlignment="1">
      <alignment vertical="center"/>
    </xf>
    <xf numFmtId="0" fontId="83" fillId="26" borderId="17" xfId="496" applyNumberFormat="1" applyFont="1" applyFill="1" applyBorder="1" applyAlignment="1">
      <alignment horizontal="left" vertical="center" wrapText="1"/>
    </xf>
    <xf numFmtId="0" fontId="84" fillId="26" borderId="17" xfId="496" applyNumberFormat="1" applyFont="1" applyFill="1" applyBorder="1" applyAlignment="1">
      <alignment horizontal="left" vertical="center" wrapText="1"/>
    </xf>
    <xf numFmtId="3" fontId="84" fillId="26" borderId="17" xfId="0" applyNumberFormat="1" applyFont="1" applyFill="1" applyBorder="1" applyAlignment="1">
      <alignment horizontal="center" vertical="center" wrapText="1"/>
    </xf>
    <xf numFmtId="0" fontId="84" fillId="26" borderId="17" xfId="0" applyFont="1" applyFill="1" applyBorder="1" applyAlignment="1">
      <alignment vertical="center"/>
    </xf>
    <xf numFmtId="0" fontId="83" fillId="26" borderId="17" xfId="0" applyNumberFormat="1" applyFont="1" applyFill="1" applyBorder="1" applyAlignment="1">
      <alignment vertical="center" wrapText="1"/>
    </xf>
    <xf numFmtId="0" fontId="84" fillId="26" borderId="17" xfId="0" quotePrefix="1" applyFont="1" applyFill="1" applyBorder="1" applyAlignment="1">
      <alignment horizontal="center" vertical="center"/>
    </xf>
    <xf numFmtId="0" fontId="84" fillId="26" borderId="17" xfId="0" applyNumberFormat="1" applyFont="1" applyFill="1" applyBorder="1" applyAlignment="1">
      <alignment vertical="center" wrapText="1"/>
    </xf>
    <xf numFmtId="0" fontId="82" fillId="26" borderId="17" xfId="0" applyNumberFormat="1" applyFont="1" applyFill="1" applyBorder="1" applyAlignment="1">
      <alignment vertical="center" wrapText="1"/>
    </xf>
    <xf numFmtId="0" fontId="4" fillId="26" borderId="17" xfId="0" quotePrefix="1" applyFont="1" applyFill="1" applyBorder="1" applyAlignment="1">
      <alignment horizontal="center" vertical="center"/>
    </xf>
    <xf numFmtId="0" fontId="83" fillId="26" borderId="17" xfId="0" applyNumberFormat="1" applyFont="1" applyFill="1" applyBorder="1" applyAlignment="1">
      <alignment horizontal="left" vertical="center"/>
    </xf>
    <xf numFmtId="3" fontId="82" fillId="26" borderId="17" xfId="0" applyNumberFormat="1" applyFont="1" applyFill="1" applyBorder="1" applyAlignment="1">
      <alignment vertical="center" wrapText="1"/>
    </xf>
    <xf numFmtId="3" fontId="83" fillId="26" borderId="17" xfId="0" applyNumberFormat="1" applyFont="1" applyFill="1" applyBorder="1" applyAlignment="1">
      <alignment vertical="center" wrapText="1"/>
    </xf>
    <xf numFmtId="0" fontId="4" fillId="26" borderId="17" xfId="795" applyFont="1" applyFill="1" applyBorder="1" applyAlignment="1">
      <alignment horizontal="left" vertical="center" wrapText="1" shrinkToFit="1"/>
    </xf>
    <xf numFmtId="167" fontId="83" fillId="26" borderId="17" xfId="241" applyFont="1" applyFill="1" applyBorder="1" applyAlignment="1">
      <alignment horizontal="left" vertical="center" wrapText="1"/>
    </xf>
    <xf numFmtId="0" fontId="84" fillId="26" borderId="17" xfId="0" quotePrefix="1" applyFont="1" applyFill="1" applyBorder="1" applyAlignment="1">
      <alignment horizontal="center" vertical="center" wrapText="1"/>
    </xf>
    <xf numFmtId="0" fontId="4" fillId="26" borderId="17" xfId="0" applyNumberFormat="1" applyFont="1" applyFill="1" applyBorder="1" applyAlignment="1">
      <alignment horizontal="left" vertical="center" wrapText="1"/>
    </xf>
    <xf numFmtId="0" fontId="83" fillId="26" borderId="17" xfId="795" applyFont="1" applyFill="1" applyBorder="1" applyAlignment="1">
      <alignment horizontal="left" vertical="center" wrapText="1" shrinkToFit="1"/>
    </xf>
    <xf numFmtId="0" fontId="88" fillId="26" borderId="0" xfId="0" applyFont="1" applyFill="1"/>
    <xf numFmtId="0" fontId="4" fillId="26" borderId="17" xfId="795" applyFont="1" applyFill="1" applyBorder="1" applyAlignment="1">
      <alignment horizontal="left" vertical="center" wrapText="1"/>
    </xf>
    <xf numFmtId="0" fontId="4" fillId="26" borderId="17" xfId="796" applyFont="1" applyFill="1" applyBorder="1" applyAlignment="1">
      <alignment horizontal="left" vertical="center" wrapText="1"/>
    </xf>
    <xf numFmtId="0" fontId="83" fillId="26" borderId="17" xfId="0" applyFont="1" applyFill="1" applyBorder="1" applyAlignment="1">
      <alignment horizontal="left" vertical="center" wrapText="1"/>
    </xf>
    <xf numFmtId="1" fontId="4" fillId="26" borderId="17" xfId="797" applyNumberFormat="1" applyFont="1" applyFill="1" applyBorder="1" applyAlignment="1">
      <alignment horizontal="left" vertical="center" wrapText="1"/>
    </xf>
    <xf numFmtId="3" fontId="79" fillId="26" borderId="0" xfId="0" applyNumberFormat="1" applyFont="1" applyFill="1" applyBorder="1" applyAlignment="1">
      <alignment horizontal="center" vertical="center" wrapText="1"/>
    </xf>
    <xf numFmtId="3" fontId="79" fillId="26" borderId="0" xfId="0" applyNumberFormat="1" applyFont="1" applyFill="1" applyBorder="1" applyAlignment="1">
      <alignment horizontal="center" vertical="center"/>
    </xf>
    <xf numFmtId="3" fontId="80" fillId="26" borderId="0" xfId="0" applyNumberFormat="1" applyFont="1" applyFill="1" applyBorder="1" applyAlignment="1">
      <alignment horizontal="center" vertical="center" wrapText="1"/>
    </xf>
    <xf numFmtId="0" fontId="80" fillId="26" borderId="15" xfId="0" applyFont="1" applyFill="1" applyBorder="1" applyAlignment="1">
      <alignment horizontal="right" vertical="center"/>
    </xf>
    <xf numFmtId="3" fontId="79" fillId="26" borderId="16" xfId="0" applyNumberFormat="1" applyFont="1" applyFill="1" applyBorder="1" applyAlignment="1">
      <alignment horizontal="center" vertical="center" wrapText="1"/>
    </xf>
    <xf numFmtId="3" fontId="79" fillId="26" borderId="17" xfId="0" applyNumberFormat="1" applyFont="1" applyFill="1" applyBorder="1" applyAlignment="1">
      <alignment horizontal="center" vertical="center" wrapText="1"/>
    </xf>
    <xf numFmtId="0" fontId="79" fillId="26" borderId="16" xfId="0" applyNumberFormat="1" applyFont="1" applyFill="1" applyBorder="1" applyAlignment="1">
      <alignment horizontal="center" vertical="center" wrapText="1"/>
    </xf>
    <xf numFmtId="0" fontId="79" fillId="26" borderId="17" xfId="0" applyNumberFormat="1" applyFont="1" applyFill="1" applyBorder="1" applyAlignment="1">
      <alignment horizontal="center" vertical="center" wrapText="1"/>
    </xf>
    <xf numFmtId="0" fontId="79" fillId="26" borderId="16" xfId="0" applyFont="1" applyFill="1" applyBorder="1" applyAlignment="1">
      <alignment horizontal="center" vertical="center" wrapText="1"/>
    </xf>
    <xf numFmtId="0" fontId="79" fillId="26" borderId="18" xfId="0" applyFont="1" applyFill="1" applyBorder="1" applyAlignment="1">
      <alignment horizontal="center" vertical="center" wrapText="1"/>
    </xf>
    <xf numFmtId="0" fontId="79" fillId="26" borderId="19" xfId="0" applyFont="1" applyFill="1" applyBorder="1" applyAlignment="1">
      <alignment horizontal="center" vertical="center" wrapText="1"/>
    </xf>
    <xf numFmtId="0" fontId="79" fillId="26" borderId="20" xfId="0" applyFont="1" applyFill="1" applyBorder="1" applyAlignment="1">
      <alignment horizontal="center" vertical="center" wrapText="1"/>
    </xf>
    <xf numFmtId="0" fontId="79" fillId="26" borderId="17" xfId="0" applyFont="1" applyFill="1" applyBorder="1" applyAlignment="1">
      <alignment horizontal="center" vertical="center" wrapText="1"/>
    </xf>
  </cellXfs>
  <cellStyles count="798">
    <cellStyle name="_x0001_" xfId="1"/>
    <cellStyle name="          _x000d__x000a_shell=progman.exe_x000d__x000a_m" xfId="2"/>
    <cellStyle name="??" xfId="3"/>
    <cellStyle name="?? [0.00]_ Att. 1- Cover" xfId="4"/>
    <cellStyle name="?? [0]" xfId="5"/>
    <cellStyle name="?? [0] 10" xfId="6"/>
    <cellStyle name="?? [0] 2" xfId="7"/>
    <cellStyle name="?? [0] 3" xfId="8"/>
    <cellStyle name="?? [0] 4" xfId="9"/>
    <cellStyle name="?? [0] 5" xfId="10"/>
    <cellStyle name="?? [0] 6" xfId="11"/>
    <cellStyle name="?? [0] 7" xfId="12"/>
    <cellStyle name="?? [0] 8" xfId="13"/>
    <cellStyle name="?? [0] 9" xfId="14"/>
    <cellStyle name="?? 10" xfId="15"/>
    <cellStyle name="?? 11" xfId="16"/>
    <cellStyle name="?? 12" xfId="17"/>
    <cellStyle name="?? 13" xfId="18"/>
    <cellStyle name="?? 14" xfId="19"/>
    <cellStyle name="?? 15" xfId="20"/>
    <cellStyle name="?? 16" xfId="21"/>
    <cellStyle name="?? 17" xfId="22"/>
    <cellStyle name="?? 18" xfId="23"/>
    <cellStyle name="?? 19" xfId="24"/>
    <cellStyle name="?? 2" xfId="25"/>
    <cellStyle name="?? 20" xfId="26"/>
    <cellStyle name="?? 21" xfId="27"/>
    <cellStyle name="?? 22" xfId="28"/>
    <cellStyle name="?? 23" xfId="29"/>
    <cellStyle name="?? 24" xfId="30"/>
    <cellStyle name="?? 25" xfId="31"/>
    <cellStyle name="?? 26" xfId="32"/>
    <cellStyle name="?? 27" xfId="33"/>
    <cellStyle name="?? 28" xfId="34"/>
    <cellStyle name="?? 29" xfId="35"/>
    <cellStyle name="?? 3" xfId="36"/>
    <cellStyle name="?? 30" xfId="37"/>
    <cellStyle name="?? 31" xfId="38"/>
    <cellStyle name="?? 4" xfId="39"/>
    <cellStyle name="?? 5" xfId="40"/>
    <cellStyle name="?? 6" xfId="41"/>
    <cellStyle name="?? 7" xfId="42"/>
    <cellStyle name="?? 8" xfId="43"/>
    <cellStyle name="?? 9" xfId="44"/>
    <cellStyle name="?_x001d_??%U©÷u&amp;H©÷9_x0008_? s_x000a__x0007__x0001__x0001_" xfId="46"/>
    <cellStyle name="?_x001d_??%U©÷u&amp;H©÷9_x0008_? s_x000a__x0007__x0001__x0001_ 2" xfId="45"/>
    <cellStyle name="???? [0.00]_List-dwg" xfId="47"/>
    <cellStyle name="????_List-dwg" xfId="48"/>
    <cellStyle name="???[0]_?? DI" xfId="49"/>
    <cellStyle name="???_?? DI" xfId="50"/>
    <cellStyle name="??[0]_BRE" xfId="51"/>
    <cellStyle name="??_ ??? ???? " xfId="52"/>
    <cellStyle name="??A? [0]_laroux_1_¢¬???¢â? " xfId="53"/>
    <cellStyle name="??A?_laroux_1_¢¬???¢â? " xfId="54"/>
    <cellStyle name="?¡±¢¥?_?¨ù??¢´¢¥_¢¬???¢â? " xfId="55"/>
    <cellStyle name="?ðÇ%U?&amp;H?_x0008_?s_x000a__x0007__x0001__x0001_" xfId="56"/>
    <cellStyle name="?ðÇ%U?&amp;H?_x0008_?s_x000a__x0007__x0001__x0001_ 10" xfId="57"/>
    <cellStyle name="?ðÇ%U?&amp;H?_x0008_?s_x000a__x0007__x0001__x0001_ 2" xfId="58"/>
    <cellStyle name="?ðÇ%U?&amp;H?_x0008_?s_x000a__x0007__x0001__x0001_ 3" xfId="59"/>
    <cellStyle name="?ðÇ%U?&amp;H?_x0008_?s_x000a__x0007__x0001__x0001_ 4" xfId="60"/>
    <cellStyle name="?ðÇ%U?&amp;H?_x0008_?s_x000a__x0007__x0001__x0001_ 5" xfId="61"/>
    <cellStyle name="?ðÇ%U?&amp;H?_x0008_?s_x000a__x0007__x0001__x0001_ 6" xfId="62"/>
    <cellStyle name="?ðÇ%U?&amp;H?_x0008_?s_x000a__x0007__x0001__x0001_ 7" xfId="63"/>
    <cellStyle name="?ðÇ%U?&amp;H?_x0008_?s_x000a__x0007__x0001__x0001_ 8" xfId="64"/>
    <cellStyle name="?ðÇ%U?&amp;H?_x0008_?s_x000a__x0007__x0001__x0001_ 9" xfId="65"/>
    <cellStyle name="_KT (2)" xfId="66"/>
    <cellStyle name="_KT (2)_1" xfId="67"/>
    <cellStyle name="_KT (2)_2" xfId="68"/>
    <cellStyle name="_KT (2)_2_TG-TH" xfId="69"/>
    <cellStyle name="_KT (2)_2_TG-TH_Book1" xfId="70"/>
    <cellStyle name="_KT (2)_3" xfId="71"/>
    <cellStyle name="_KT (2)_3_TG-TH" xfId="72"/>
    <cellStyle name="_KT (2)_3_TG-TH_PERSONAL" xfId="73"/>
    <cellStyle name="_KT (2)_3_TG-TH_PERSONAL_Book1" xfId="74"/>
    <cellStyle name="_KT (2)_3_TG-TH_PERSONAL_Tong hop KHCB 2001" xfId="75"/>
    <cellStyle name="_KT (2)_4" xfId="76"/>
    <cellStyle name="_KT (2)_4_Book1" xfId="77"/>
    <cellStyle name="_KT (2)_4_TG-TH" xfId="78"/>
    <cellStyle name="_KT (2)_5" xfId="79"/>
    <cellStyle name="_KT (2)_5_Book1" xfId="80"/>
    <cellStyle name="_KT (2)_PERSONAL" xfId="81"/>
    <cellStyle name="_KT (2)_PERSONAL_Book1" xfId="82"/>
    <cellStyle name="_KT (2)_PERSONAL_Tong hop KHCB 2001" xfId="83"/>
    <cellStyle name="_KT (2)_TG-TH" xfId="84"/>
    <cellStyle name="_KT_TG" xfId="85"/>
    <cellStyle name="_KT_TG_1" xfId="86"/>
    <cellStyle name="_KT_TG_1_Book1" xfId="87"/>
    <cellStyle name="_KT_TG_2" xfId="88"/>
    <cellStyle name="_KT_TG_2_Book1" xfId="89"/>
    <cellStyle name="_KT_TG_3" xfId="90"/>
    <cellStyle name="_KT_TG_4" xfId="91"/>
    <cellStyle name="_PERSONAL" xfId="92"/>
    <cellStyle name="_PERSONAL_Book1" xfId="93"/>
    <cellStyle name="_PERSONAL_Tong hop KHCB 2001" xfId="94"/>
    <cellStyle name="_TG-TH" xfId="95"/>
    <cellStyle name="_TG-TH_1" xfId="96"/>
    <cellStyle name="_TG-TH_1_Book1" xfId="97"/>
    <cellStyle name="_TG-TH_2" xfId="98"/>
    <cellStyle name="_TG-TH_2_Book1" xfId="99"/>
    <cellStyle name="_TG-TH_3" xfId="100"/>
    <cellStyle name="_TG-TH_4" xfId="101"/>
    <cellStyle name="=" xfId="102"/>
    <cellStyle name="=_Book1" xfId="103"/>
    <cellStyle name="•W€_STDFOR" xfId="104"/>
    <cellStyle name="•W_MARINE" xfId="105"/>
    <cellStyle name="W_STDFOR" xfId="106"/>
    <cellStyle name="1" xfId="107"/>
    <cellStyle name="¹éºÐÀ²_±âÅ¸" xfId="108"/>
    <cellStyle name="2" xfId="109"/>
    <cellStyle name="20% - Accent1 2" xfId="110"/>
    <cellStyle name="20% - Accent2 2" xfId="111"/>
    <cellStyle name="20% - Accent3 2" xfId="112"/>
    <cellStyle name="20% - Accent4 2" xfId="113"/>
    <cellStyle name="20% - Accent5 2" xfId="114"/>
    <cellStyle name="20% - Accent6 2" xfId="115"/>
    <cellStyle name="3" xfId="116"/>
    <cellStyle name="4" xfId="117"/>
    <cellStyle name="40% - Accent1 2" xfId="118"/>
    <cellStyle name="40% - Accent2 2" xfId="119"/>
    <cellStyle name="40% - Accent3 2" xfId="120"/>
    <cellStyle name="40% - Accent4 2" xfId="121"/>
    <cellStyle name="40% - Accent5 2" xfId="122"/>
    <cellStyle name="40% - Accent6 2" xfId="123"/>
    <cellStyle name="6" xfId="124"/>
    <cellStyle name="60% - Accent1 2" xfId="125"/>
    <cellStyle name="60% - Accent2 2" xfId="126"/>
    <cellStyle name="60% - Accent3 2" xfId="127"/>
    <cellStyle name="60% - Accent4 2" xfId="128"/>
    <cellStyle name="60% - Accent5 2" xfId="129"/>
    <cellStyle name="60% - Accent6 2" xfId="130"/>
    <cellStyle name="Accent1 2" xfId="131"/>
    <cellStyle name="Accent2 2" xfId="132"/>
    <cellStyle name="Accent3 2" xfId="133"/>
    <cellStyle name="Accent4 2" xfId="134"/>
    <cellStyle name="Accent5 2" xfId="135"/>
    <cellStyle name="Accent6 2" xfId="136"/>
    <cellStyle name="active" xfId="137"/>
    <cellStyle name="ÅëÈ­ [0]_±âÅ¸" xfId="138"/>
    <cellStyle name="AeE­ [0]_INQUIRY ¿µ¾÷AßAø " xfId="139"/>
    <cellStyle name="ÅëÈ­ [0]_L601CPT" xfId="140"/>
    <cellStyle name="ÅëÈ­_±âÅ¸" xfId="141"/>
    <cellStyle name="AeE­_INQUIRY ¿?¾÷AßAø " xfId="142"/>
    <cellStyle name="ÅëÈ­_L601CPT" xfId="143"/>
    <cellStyle name="ÄÞ¸¶ [0]_±âÅ¸" xfId="144"/>
    <cellStyle name="AÞ¸¶ [0]_INQUIRY ¿?¾÷AßAø " xfId="145"/>
    <cellStyle name="ÄÞ¸¶ [0]_L601CPT" xfId="146"/>
    <cellStyle name="ÄÞ¸¶_±âÅ¸" xfId="147"/>
    <cellStyle name="AÞ¸¶_INQUIRY ¿?¾÷AßAø " xfId="148"/>
    <cellStyle name="ÄÞ¸¶_L601CPT" xfId="149"/>
    <cellStyle name="AutoFormat Options" xfId="150"/>
    <cellStyle name="Bad 2" xfId="151"/>
    <cellStyle name="C?AØ_¿?¾÷CoE² " xfId="152"/>
    <cellStyle name="Ç¥ÁØ_#2(M17)_1" xfId="153"/>
    <cellStyle name="C￥AØ_¿μ¾÷CoE² " xfId="154"/>
    <cellStyle name="Ç¥ÁØ_±¸¹Ì´ëÃ¥" xfId="155"/>
    <cellStyle name="Calculation 2" xfId="156"/>
    <cellStyle name="category" xfId="157"/>
    <cellStyle name="Cerrency_Sheet2_XANGDAU" xfId="158"/>
    <cellStyle name="Comma [0] 2" xfId="161"/>
    <cellStyle name="Comma [0] 2 2" xfId="162"/>
    <cellStyle name="Comma [0] 2 3" xfId="163"/>
    <cellStyle name="Comma [0] 2 4" xfId="164"/>
    <cellStyle name="Comma [0] 2 5" xfId="165"/>
    <cellStyle name="Comma [0] 2 6" xfId="166"/>
    <cellStyle name="Comma [0] 2 7" xfId="167"/>
    <cellStyle name="Comma [0] 3" xfId="168"/>
    <cellStyle name="Comma [0] 3 2" xfId="169"/>
    <cellStyle name="Comma [0] 3 3" xfId="170"/>
    <cellStyle name="Comma [0] 3 4" xfId="171"/>
    <cellStyle name="Comma [0] 3 5" xfId="172"/>
    <cellStyle name="Comma [0] 3 6" xfId="173"/>
    <cellStyle name="Comma [0] 3 7" xfId="174"/>
    <cellStyle name="Comma 10" xfId="175"/>
    <cellStyle name="Comma 10 10" xfId="176"/>
    <cellStyle name="Comma 10 11" xfId="177"/>
    <cellStyle name="Comma 10 2" xfId="178"/>
    <cellStyle name="Comma 10 2 2" xfId="179"/>
    <cellStyle name="Comma 10 3" xfId="180"/>
    <cellStyle name="Comma 10 4" xfId="181"/>
    <cellStyle name="Comma 10 5" xfId="182"/>
    <cellStyle name="Comma 10 6" xfId="183"/>
    <cellStyle name="Comma 10 7" xfId="184"/>
    <cellStyle name="Comma 10 8" xfId="185"/>
    <cellStyle name="Comma 10 9" xfId="186"/>
    <cellStyle name="Comma 11" xfId="187"/>
    <cellStyle name="Comma 11 2" xfId="188"/>
    <cellStyle name="Comma 12 2" xfId="189"/>
    <cellStyle name="Comma 13 2" xfId="190"/>
    <cellStyle name="Comma 14 2" xfId="191"/>
    <cellStyle name="Comma 15 2" xfId="192"/>
    <cellStyle name="Comma 16" xfId="193"/>
    <cellStyle name="Comma 16 10" xfId="194"/>
    <cellStyle name="Comma 16 11" xfId="195"/>
    <cellStyle name="Comma 16 2" xfId="196"/>
    <cellStyle name="Comma 16 3" xfId="197"/>
    <cellStyle name="Comma 16 4" xfId="198"/>
    <cellStyle name="Comma 16 5" xfId="199"/>
    <cellStyle name="Comma 16 6" xfId="200"/>
    <cellStyle name="Comma 16 7" xfId="201"/>
    <cellStyle name="Comma 16 8" xfId="202"/>
    <cellStyle name="Comma 16 9" xfId="203"/>
    <cellStyle name="Comma 17 2" xfId="204"/>
    <cellStyle name="Comma 18 2" xfId="205"/>
    <cellStyle name="Comma 2" xfId="206"/>
    <cellStyle name="Comma 2 10" xfId="207"/>
    <cellStyle name="Comma 2 10 2" xfId="208"/>
    <cellStyle name="Comma 2 11" xfId="209"/>
    <cellStyle name="Comma 2 2" xfId="210"/>
    <cellStyle name="Comma 2 2 2" xfId="211"/>
    <cellStyle name="Comma 2 2 2 10" xfId="212"/>
    <cellStyle name="Comma 2 2 2 2" xfId="213"/>
    <cellStyle name="Comma 2 2 3" xfId="214"/>
    <cellStyle name="Comma 2 2 4" xfId="215"/>
    <cellStyle name="Comma 2 2 5" xfId="216"/>
    <cellStyle name="Comma 2 2 6" xfId="217"/>
    <cellStyle name="Comma 2 2 7" xfId="218"/>
    <cellStyle name="Comma 2 2 8" xfId="219"/>
    <cellStyle name="Comma 2 3" xfId="220"/>
    <cellStyle name="Comma 2 3 2" xfId="221"/>
    <cellStyle name="Comma 2 4" xfId="222"/>
    <cellStyle name="Comma 2 4 2" xfId="223"/>
    <cellStyle name="Comma 2 5" xfId="224"/>
    <cellStyle name="Comma 2 5 2" xfId="225"/>
    <cellStyle name="Comma 2 6" xfId="226"/>
    <cellStyle name="Comma 2 6 2" xfId="227"/>
    <cellStyle name="Comma 2 7" xfId="228"/>
    <cellStyle name="Comma 2 7 2" xfId="229"/>
    <cellStyle name="Comma 2 8" xfId="230"/>
    <cellStyle name="Comma 2 9" xfId="231"/>
    <cellStyle name="Comma 20" xfId="232"/>
    <cellStyle name="Comma 21" xfId="233"/>
    <cellStyle name="Comma 21 2" xfId="234"/>
    <cellStyle name="Comma 21 3" xfId="235"/>
    <cellStyle name="Comma 22" xfId="236"/>
    <cellStyle name="Comma 23" xfId="237"/>
    <cellStyle name="Comma 24" xfId="238"/>
    <cellStyle name="Comma 25" xfId="239"/>
    <cellStyle name="Comma 3" xfId="240"/>
    <cellStyle name="Comma 3 10" xfId="241"/>
    <cellStyle name="Comma 3 2" xfId="242"/>
    <cellStyle name="Comma 3 2 2" xfId="243"/>
    <cellStyle name="Comma 3 2 3" xfId="244"/>
    <cellStyle name="Comma 3 2 4" xfId="245"/>
    <cellStyle name="Comma 3 2 5" xfId="246"/>
    <cellStyle name="Comma 3 2 6" xfId="247"/>
    <cellStyle name="Comma 3 2 7" xfId="248"/>
    <cellStyle name="Comma 3 2 8" xfId="249"/>
    <cellStyle name="Comma 3 3" xfId="250"/>
    <cellStyle name="Comma 3 4" xfId="251"/>
    <cellStyle name="Comma 3 5" xfId="252"/>
    <cellStyle name="Comma 3 6" xfId="253"/>
    <cellStyle name="Comma 3 7" xfId="254"/>
    <cellStyle name="Comma 3 8" xfId="255"/>
    <cellStyle name="Comma 3 9" xfId="256"/>
    <cellStyle name="Comma 4" xfId="257"/>
    <cellStyle name="Comma 4 2" xfId="258"/>
    <cellStyle name="Comma 4 2 2" xfId="259"/>
    <cellStyle name="Comma 4 2 2 2" xfId="260"/>
    <cellStyle name="Comma 4 2 2 3" xfId="261"/>
    <cellStyle name="Comma 4 2 2 4" xfId="262"/>
    <cellStyle name="Comma 4 2 2 5" xfId="263"/>
    <cellStyle name="Comma 4 2 2 6" xfId="264"/>
    <cellStyle name="Comma 4 2 2 7" xfId="265"/>
    <cellStyle name="Comma 4 2 2 8" xfId="266"/>
    <cellStyle name="Comma 4 2 3" xfId="267"/>
    <cellStyle name="Comma 4 2 4" xfId="268"/>
    <cellStyle name="Comma 4 2 5" xfId="269"/>
    <cellStyle name="Comma 4 2 6" xfId="270"/>
    <cellStyle name="Comma 4 2 7" xfId="271"/>
    <cellStyle name="Comma 4 3" xfId="272"/>
    <cellStyle name="Comma 4 4" xfId="273"/>
    <cellStyle name="Comma 5" xfId="274"/>
    <cellStyle name="Comma 5 2" xfId="275"/>
    <cellStyle name="Comma 6" xfId="276"/>
    <cellStyle name="Comma 6 2" xfId="277"/>
    <cellStyle name="Comma 7" xfId="278"/>
    <cellStyle name="Comma 7 2" xfId="279"/>
    <cellStyle name="Comma 8" xfId="280"/>
    <cellStyle name="Comma 8 2" xfId="281"/>
    <cellStyle name="Comma 9 2" xfId="282"/>
    <cellStyle name="Comma0" xfId="283"/>
    <cellStyle name="Comma0 10" xfId="284"/>
    <cellStyle name="Comma0 2" xfId="285"/>
    <cellStyle name="Comma0 3" xfId="286"/>
    <cellStyle name="Comma0 4" xfId="287"/>
    <cellStyle name="Comma0 5" xfId="288"/>
    <cellStyle name="Comma0 6" xfId="289"/>
    <cellStyle name="Comma0 7" xfId="290"/>
    <cellStyle name="Comma0 8" xfId="291"/>
    <cellStyle name="Comma0 9" xfId="292"/>
    <cellStyle name="Currency0" xfId="293"/>
    <cellStyle name="Currency0 10" xfId="294"/>
    <cellStyle name="Currency0 2" xfId="295"/>
    <cellStyle name="Currency0 3" xfId="296"/>
    <cellStyle name="Currency0 4" xfId="297"/>
    <cellStyle name="Currency0 5" xfId="298"/>
    <cellStyle name="Currency0 6" xfId="299"/>
    <cellStyle name="Currency0 7" xfId="300"/>
    <cellStyle name="Currency0 8" xfId="301"/>
    <cellStyle name="Currency0 9" xfId="302"/>
    <cellStyle name="Check Cell 2" xfId="159"/>
    <cellStyle name="CHUONG" xfId="160"/>
    <cellStyle name="Date" xfId="303"/>
    <cellStyle name="Date 10" xfId="304"/>
    <cellStyle name="Date 2" xfId="305"/>
    <cellStyle name="Date 3" xfId="306"/>
    <cellStyle name="Date 4" xfId="307"/>
    <cellStyle name="Date 5" xfId="308"/>
    <cellStyle name="Date 6" xfId="309"/>
    <cellStyle name="Date 7" xfId="310"/>
    <cellStyle name="Date 8" xfId="311"/>
    <cellStyle name="Date 9" xfId="312"/>
    <cellStyle name="Dezimal [0]_UXO VII" xfId="313"/>
    <cellStyle name="Dezimal_UXO VII" xfId="314"/>
    <cellStyle name="Euro" xfId="315"/>
    <cellStyle name="Explanatory Text 2" xfId="316"/>
    <cellStyle name="F2" xfId="317"/>
    <cellStyle name="F2 2" xfId="318"/>
    <cellStyle name="F2 2 2" xfId="319"/>
    <cellStyle name="F2 2 3" xfId="320"/>
    <cellStyle name="F2 3" xfId="321"/>
    <cellStyle name="F2 3 2" xfId="322"/>
    <cellStyle name="F2 3 3" xfId="323"/>
    <cellStyle name="F2 4" xfId="324"/>
    <cellStyle name="F2 4 2" xfId="325"/>
    <cellStyle name="F2 4 3" xfId="326"/>
    <cellStyle name="F3" xfId="327"/>
    <cellStyle name="F3 2" xfId="328"/>
    <cellStyle name="F3 2 2" xfId="329"/>
    <cellStyle name="F3 2 3" xfId="330"/>
    <cellStyle name="F3 3" xfId="331"/>
    <cellStyle name="F3 3 2" xfId="332"/>
    <cellStyle name="F3 3 3" xfId="333"/>
    <cellStyle name="F3 4" xfId="334"/>
    <cellStyle name="F3 4 2" xfId="335"/>
    <cellStyle name="F3 4 3" xfId="336"/>
    <cellStyle name="F4" xfId="337"/>
    <cellStyle name="F4 2" xfId="338"/>
    <cellStyle name="F4 2 2" xfId="339"/>
    <cellStyle name="F4 2 3" xfId="340"/>
    <cellStyle name="F4 3" xfId="341"/>
    <cellStyle name="F4 3 2" xfId="342"/>
    <cellStyle name="F4 3 3" xfId="343"/>
    <cellStyle name="F4 4" xfId="344"/>
    <cellStyle name="F4 4 2" xfId="345"/>
    <cellStyle name="F4 4 3" xfId="346"/>
    <cellStyle name="F5" xfId="347"/>
    <cellStyle name="F5 2" xfId="348"/>
    <cellStyle name="F5 2 2" xfId="349"/>
    <cellStyle name="F5 2 3" xfId="350"/>
    <cellStyle name="F5 3" xfId="351"/>
    <cellStyle name="F5 3 2" xfId="352"/>
    <cellStyle name="F5 3 3" xfId="353"/>
    <cellStyle name="F5 4" xfId="354"/>
    <cellStyle name="F5 4 2" xfId="355"/>
    <cellStyle name="F5 4 3" xfId="356"/>
    <cellStyle name="F6" xfId="357"/>
    <cellStyle name="F6 2" xfId="358"/>
    <cellStyle name="F6 2 2" xfId="359"/>
    <cellStyle name="F6 2 3" xfId="360"/>
    <cellStyle name="F6 3" xfId="361"/>
    <cellStyle name="F6 3 2" xfId="362"/>
    <cellStyle name="F6 3 3" xfId="363"/>
    <cellStyle name="F6 4" xfId="364"/>
    <cellStyle name="F6 4 2" xfId="365"/>
    <cellStyle name="F6 4 3" xfId="366"/>
    <cellStyle name="F7" xfId="367"/>
    <cellStyle name="F7 2" xfId="368"/>
    <cellStyle name="F7 2 2" xfId="369"/>
    <cellStyle name="F7 2 3" xfId="370"/>
    <cellStyle name="F7 3" xfId="371"/>
    <cellStyle name="F7 3 2" xfId="372"/>
    <cellStyle name="F7 3 3" xfId="373"/>
    <cellStyle name="F7 4" xfId="374"/>
    <cellStyle name="F7 4 2" xfId="375"/>
    <cellStyle name="F7 4 3" xfId="376"/>
    <cellStyle name="F8" xfId="377"/>
    <cellStyle name="F8 2" xfId="378"/>
    <cellStyle name="F8 2 2" xfId="379"/>
    <cellStyle name="F8 2 3" xfId="380"/>
    <cellStyle name="F8 3" xfId="381"/>
    <cellStyle name="F8 3 2" xfId="382"/>
    <cellStyle name="F8 3 3" xfId="383"/>
    <cellStyle name="F8 4" xfId="384"/>
    <cellStyle name="F8 4 2" xfId="385"/>
    <cellStyle name="F8 4 3" xfId="386"/>
    <cellStyle name="Fixed" xfId="387"/>
    <cellStyle name="Fixed 10" xfId="388"/>
    <cellStyle name="Fixed 2" xfId="389"/>
    <cellStyle name="Fixed 3" xfId="390"/>
    <cellStyle name="Fixed 4" xfId="391"/>
    <cellStyle name="Fixed 5" xfId="392"/>
    <cellStyle name="Fixed 6" xfId="393"/>
    <cellStyle name="Fixed 7" xfId="394"/>
    <cellStyle name="Fixed 8" xfId="395"/>
    <cellStyle name="Fixed 9" xfId="396"/>
    <cellStyle name="Good 2" xfId="397"/>
    <cellStyle name="Grey" xfId="398"/>
    <cellStyle name="Grey 2" xfId="399"/>
    <cellStyle name="HEADER" xfId="400"/>
    <cellStyle name="Header1" xfId="401"/>
    <cellStyle name="Header2" xfId="402"/>
    <cellStyle name="Heading 1 2" xfId="403"/>
    <cellStyle name="Heading 2 2" xfId="404"/>
    <cellStyle name="Heading 3 2" xfId="405"/>
    <cellStyle name="Heading 4 2" xfId="406"/>
    <cellStyle name="Heading1" xfId="407"/>
    <cellStyle name="Heading2" xfId="408"/>
    <cellStyle name="i·0" xfId="409"/>
    <cellStyle name="Input [yellow]" xfId="410"/>
    <cellStyle name="Input [yellow] 2" xfId="411"/>
    <cellStyle name="Input 2" xfId="412"/>
    <cellStyle name="Input 3" xfId="413"/>
    <cellStyle name="Linked Cell 2" xfId="414"/>
    <cellStyle name="Migliaia (0)_CALPREZZ" xfId="415"/>
    <cellStyle name="Migliaia_ PESO ELETTR." xfId="416"/>
    <cellStyle name="Millares [0]_Well Timing" xfId="417"/>
    <cellStyle name="Millares_Well Timing" xfId="418"/>
    <cellStyle name="Model" xfId="419"/>
    <cellStyle name="Moneda [0]_Well Timing" xfId="420"/>
    <cellStyle name="Moneda_Well Timing" xfId="421"/>
    <cellStyle name="n" xfId="422"/>
    <cellStyle name="Neutral 2" xfId="423"/>
    <cellStyle name="ÑONVÒ" xfId="424"/>
    <cellStyle name="Normal" xfId="0" builtinId="0"/>
    <cellStyle name="Normal - Style1" xfId="425"/>
    <cellStyle name="Normal - Style1 10" xfId="426"/>
    <cellStyle name="Normal - Style1 2" xfId="427"/>
    <cellStyle name="Normal - Style1 3" xfId="428"/>
    <cellStyle name="Normal - Style1 3 2" xfId="429"/>
    <cellStyle name="Normal - Style1 3 3" xfId="430"/>
    <cellStyle name="Normal - Style1 4" xfId="431"/>
    <cellStyle name="Normal - Style1 4 2" xfId="432"/>
    <cellStyle name="Normal - Style1 4 3" xfId="433"/>
    <cellStyle name="Normal - Style1 5" xfId="434"/>
    <cellStyle name="Normal - Style1 5 2" xfId="435"/>
    <cellStyle name="Normal - Style1 5 3" xfId="436"/>
    <cellStyle name="Normal - Style1 6" xfId="437"/>
    <cellStyle name="Normal - Style1 7" xfId="438"/>
    <cellStyle name="Normal - Style1 8" xfId="439"/>
    <cellStyle name="Normal - Style1 9" xfId="440"/>
    <cellStyle name="Normal 10" xfId="441"/>
    <cellStyle name="Normal 10 10" xfId="442"/>
    <cellStyle name="Normal 10 11" xfId="443"/>
    <cellStyle name="Normal 10 2" xfId="444"/>
    <cellStyle name="Normal 10 2 3" xfId="794"/>
    <cellStyle name="Normal 10 3" xfId="445"/>
    <cellStyle name="Normal 10 4" xfId="446"/>
    <cellStyle name="Normal 10 5" xfId="447"/>
    <cellStyle name="Normal 10 6" xfId="448"/>
    <cellStyle name="Normal 10 7" xfId="449"/>
    <cellStyle name="Normal 10 8" xfId="450"/>
    <cellStyle name="Normal 10 9" xfId="451"/>
    <cellStyle name="Normal 11" xfId="452"/>
    <cellStyle name="Normal 12" xfId="453"/>
    <cellStyle name="Normal 12 2" xfId="454"/>
    <cellStyle name="Normal 13" xfId="455"/>
    <cellStyle name="Normal 13 10" xfId="456"/>
    <cellStyle name="Normal 13 2" xfId="457"/>
    <cellStyle name="Normal 13 3" xfId="458"/>
    <cellStyle name="Normal 13 4" xfId="459"/>
    <cellStyle name="Normal 13 5" xfId="460"/>
    <cellStyle name="Normal 13 6" xfId="461"/>
    <cellStyle name="Normal 13 7" xfId="462"/>
    <cellStyle name="Normal 13 8" xfId="463"/>
    <cellStyle name="Normal 13 9" xfId="464"/>
    <cellStyle name="Normal 14" xfId="465"/>
    <cellStyle name="Normal 14 2" xfId="466"/>
    <cellStyle name="Normal 14 3" xfId="467"/>
    <cellStyle name="Normal 14 4" xfId="468"/>
    <cellStyle name="Normal 14 5" xfId="469"/>
    <cellStyle name="Normal 14 6" xfId="470"/>
    <cellStyle name="Normal 14 7" xfId="471"/>
    <cellStyle name="Normal 14 8" xfId="472"/>
    <cellStyle name="Normal 14 9" xfId="473"/>
    <cellStyle name="Normal 15" xfId="474"/>
    <cellStyle name="Normal 15 2" xfId="475"/>
    <cellStyle name="Normal 15 3" xfId="476"/>
    <cellStyle name="Normal 15 4" xfId="477"/>
    <cellStyle name="Normal 15 5" xfId="478"/>
    <cellStyle name="Normal 15 6" xfId="479"/>
    <cellStyle name="Normal 15 7" xfId="480"/>
    <cellStyle name="Normal 15 8" xfId="481"/>
    <cellStyle name="Normal 15 9" xfId="482"/>
    <cellStyle name="Normal 16" xfId="483"/>
    <cellStyle name="Normal 16 2" xfId="484"/>
    <cellStyle name="Normal 16 2 2" xfId="485"/>
    <cellStyle name="Normal 16 3" xfId="486"/>
    <cellStyle name="Normal 16 4" xfId="487"/>
    <cellStyle name="Normal 16 5" xfId="488"/>
    <cellStyle name="Normal 16 6" xfId="489"/>
    <cellStyle name="Normal 16 7" xfId="490"/>
    <cellStyle name="Normal 16 8" xfId="491"/>
    <cellStyle name="Normal 16 9" xfId="492"/>
    <cellStyle name="Normal 17" xfId="493"/>
    <cellStyle name="Normal 17 2" xfId="494"/>
    <cellStyle name="Normal 17 3" xfId="495"/>
    <cellStyle name="Normal 18" xfId="496"/>
    <cellStyle name="Normal 18 10" xfId="497"/>
    <cellStyle name="Normal 18 11" xfId="498"/>
    <cellStyle name="Normal 18 2" xfId="499"/>
    <cellStyle name="Normal 18 2 2" xfId="500"/>
    <cellStyle name="Normal 18 3" xfId="501"/>
    <cellStyle name="Normal 18 4" xfId="502"/>
    <cellStyle name="Normal 18 5" xfId="503"/>
    <cellStyle name="Normal 18 6" xfId="504"/>
    <cellStyle name="Normal 18 7" xfId="505"/>
    <cellStyle name="Normal 18 8" xfId="506"/>
    <cellStyle name="Normal 18 9" xfId="507"/>
    <cellStyle name="Normal 19" xfId="508"/>
    <cellStyle name="Normal 19 2" xfId="509"/>
    <cellStyle name="Normal 2" xfId="510"/>
    <cellStyle name="Normal 2 10" xfId="511"/>
    <cellStyle name="Normal 2 11" xfId="512"/>
    <cellStyle name="Normal 2 12" xfId="513"/>
    <cellStyle name="Normal 2 2" xfId="514"/>
    <cellStyle name="Normal 2 2 10" xfId="515"/>
    <cellStyle name="Normal 2 2 11" xfId="516"/>
    <cellStyle name="Normal 2 2 12" xfId="517"/>
    <cellStyle name="Normal 2 2 2" xfId="518"/>
    <cellStyle name="Normal 2 2 2 2" xfId="519"/>
    <cellStyle name="Normal 2 2 2 3" xfId="520"/>
    <cellStyle name="Normal 2 2 2 4" xfId="521"/>
    <cellStyle name="Normal 2 2 2 5" xfId="522"/>
    <cellStyle name="Normal 2 2 2 6" xfId="523"/>
    <cellStyle name="Normal 2 2 2 7" xfId="524"/>
    <cellStyle name="Normal 2 2 2 8" xfId="525"/>
    <cellStyle name="Normal 2 2 3" xfId="526"/>
    <cellStyle name="Normal 2 2 3 2" xfId="527"/>
    <cellStyle name="Normal 2 2 4" xfId="528"/>
    <cellStyle name="Normal 2 2 5" xfId="529"/>
    <cellStyle name="Normal 2 2 6" xfId="530"/>
    <cellStyle name="Normal 2 2 7" xfId="531"/>
    <cellStyle name="Normal 2 2 8" xfId="532"/>
    <cellStyle name="Normal 2 2 9" xfId="533"/>
    <cellStyle name="Normal 2 3" xfId="534"/>
    <cellStyle name="Normal 2 3 2" xfId="793"/>
    <cellStyle name="Normal 2 4" xfId="535"/>
    <cellStyle name="Normal 2 4 2" xfId="536"/>
    <cellStyle name="Normal 2 5" xfId="537"/>
    <cellStyle name="Normal 2 5 2" xfId="538"/>
    <cellStyle name="Normal 2 6" xfId="539"/>
    <cellStyle name="Normal 2 6 2" xfId="540"/>
    <cellStyle name="Normal 2 7" xfId="541"/>
    <cellStyle name="Normal 2 7 2" xfId="542"/>
    <cellStyle name="Normal 2 8" xfId="543"/>
    <cellStyle name="Normal 2 8 2" xfId="544"/>
    <cellStyle name="Normal 2 9" xfId="545"/>
    <cellStyle name="Normal 2_Dot 2 moi-phan khai ngheo,135, 160 nam 2014" xfId="546"/>
    <cellStyle name="Normal 20" xfId="547"/>
    <cellStyle name="Normal 20 2" xfId="548"/>
    <cellStyle name="Normal 21" xfId="549"/>
    <cellStyle name="Normal 21 2" xfId="550"/>
    <cellStyle name="Normal 21 3" xfId="551"/>
    <cellStyle name="Normal 22" xfId="552"/>
    <cellStyle name="Normal 23 2" xfId="553"/>
    <cellStyle name="Normal 24 2" xfId="554"/>
    <cellStyle name="Normal 25" xfId="555"/>
    <cellStyle name="Normal 25 2" xfId="556"/>
    <cellStyle name="Normal 26 2" xfId="557"/>
    <cellStyle name="Normal 27 2" xfId="558"/>
    <cellStyle name="Normal 28" xfId="559"/>
    <cellStyle name="Normal 3" xfId="560"/>
    <cellStyle name="Normal 3 10" xfId="561"/>
    <cellStyle name="Normal 3 11" xfId="562"/>
    <cellStyle name="Normal 3 2" xfId="563"/>
    <cellStyle name="Normal 3 2 10" xfId="564"/>
    <cellStyle name="Normal 3 2 2" xfId="565"/>
    <cellStyle name="Normal 3 2 2 2" xfId="566"/>
    <cellStyle name="Normal 3 2 3" xfId="567"/>
    <cellStyle name="Normal 3 2 3 2" xfId="568"/>
    <cellStyle name="Normal 3 2 4" xfId="569"/>
    <cellStyle name="Normal 3 2 4 2" xfId="570"/>
    <cellStyle name="Normal 3 2 5" xfId="571"/>
    <cellStyle name="Normal 3 2 5 2" xfId="572"/>
    <cellStyle name="Normal 3 2 6" xfId="573"/>
    <cellStyle name="Normal 3 2 6 2" xfId="574"/>
    <cellStyle name="Normal 3 2 7" xfId="575"/>
    <cellStyle name="Normal 3 2 7 2" xfId="576"/>
    <cellStyle name="Normal 3 2 8" xfId="577"/>
    <cellStyle name="Normal 3 2 9" xfId="578"/>
    <cellStyle name="Normal 3 3" xfId="579"/>
    <cellStyle name="Normal 3 3 2" xfId="580"/>
    <cellStyle name="Normal 3 4" xfId="581"/>
    <cellStyle name="Normal 3 4 2" xfId="582"/>
    <cellStyle name="Normal 3 5" xfId="583"/>
    <cellStyle name="Normal 3 5 2" xfId="584"/>
    <cellStyle name="Normal 3 6" xfId="585"/>
    <cellStyle name="Normal 3 6 2" xfId="586"/>
    <cellStyle name="Normal 3 7" xfId="587"/>
    <cellStyle name="Normal 3 7 2" xfId="588"/>
    <cellStyle name="Normal 3 8" xfId="589"/>
    <cellStyle name="Normal 3 9" xfId="590"/>
    <cellStyle name="Normal 32" xfId="591"/>
    <cellStyle name="Normal 33" xfId="592"/>
    <cellStyle name="Normal 34" xfId="593"/>
    <cellStyle name="Normal 35" xfId="594"/>
    <cellStyle name="Normal 36" xfId="595"/>
    <cellStyle name="Normal 38" xfId="596"/>
    <cellStyle name="Normal 4" xfId="597"/>
    <cellStyle name="Normal 4 10" xfId="598"/>
    <cellStyle name="Normal 4 11" xfId="599"/>
    <cellStyle name="Normal 4 2" xfId="600"/>
    <cellStyle name="Normal 4 2 2" xfId="601"/>
    <cellStyle name="Normal 4 3" xfId="602"/>
    <cellStyle name="Normal 4 4" xfId="603"/>
    <cellStyle name="Normal 4 5" xfId="604"/>
    <cellStyle name="Normal 4 6" xfId="605"/>
    <cellStyle name="Normal 4 7" xfId="606"/>
    <cellStyle name="Normal 4 8" xfId="607"/>
    <cellStyle name="Normal 4 9" xfId="608"/>
    <cellStyle name="Normal 4_11. HTMT dot 3.so KH.thaythe" xfId="609"/>
    <cellStyle name="Normal 5" xfId="610"/>
    <cellStyle name="Normal 5 2" xfId="611"/>
    <cellStyle name="Normal 5 3" xfId="612"/>
    <cellStyle name="Normal 6" xfId="613"/>
    <cellStyle name="Normal 6 2" xfId="614"/>
    <cellStyle name="Normal 6 3" xfId="615"/>
    <cellStyle name="Normal 7" xfId="616"/>
    <cellStyle name="Normal 7 2" xfId="617"/>
    <cellStyle name="Normal 7 3" xfId="618"/>
    <cellStyle name="Normal 8" xfId="619"/>
    <cellStyle name="Normal 8 10" xfId="620"/>
    <cellStyle name="Normal 8 2" xfId="621"/>
    <cellStyle name="Normal 8 3" xfId="622"/>
    <cellStyle name="Normal 8 4" xfId="623"/>
    <cellStyle name="Normal 8 5" xfId="624"/>
    <cellStyle name="Normal 8 6" xfId="625"/>
    <cellStyle name="Normal 8 7" xfId="626"/>
    <cellStyle name="Normal 8 8" xfId="627"/>
    <cellStyle name="Normal 8 9" xfId="628"/>
    <cellStyle name="Normal 9" xfId="629"/>
    <cellStyle name="Normal 9 10" xfId="630"/>
    <cellStyle name="Normal 9 2" xfId="631"/>
    <cellStyle name="Normal 9 2 2" xfId="632"/>
    <cellStyle name="Normal 9 3" xfId="633"/>
    <cellStyle name="Normal 9 4" xfId="634"/>
    <cellStyle name="Normal 9 5" xfId="635"/>
    <cellStyle name="Normal 9 6" xfId="636"/>
    <cellStyle name="Normal 9 7" xfId="637"/>
    <cellStyle name="Normal 9 8" xfId="638"/>
    <cellStyle name="Normal 9 9" xfId="639"/>
    <cellStyle name="Normal 9_DIEU CHINH DAU TU CONG 2016-2020     (NS THANH PHO) UBND Trinh HDND (Lan cuoi)" xfId="796"/>
    <cellStyle name="Normal_Bieu mau (CV ) 2 10" xfId="797"/>
    <cellStyle name="Normal_kh 2019" xfId="795"/>
    <cellStyle name="Normale_ PESO ELETTR." xfId="640"/>
    <cellStyle name="Note 2" xfId="641"/>
    <cellStyle name="Œ…‹æØ‚è [0.00]_laroux" xfId="642"/>
    <cellStyle name="Œ…‹æØ‚è_laroux" xfId="643"/>
    <cellStyle name="oft Excel]_x000d__x000a_Comment=The open=/f lines load custom functions into the Paste Function list._x000d__x000a_Maximized=2_x000d__x000a_Basics=1_x000d__x000a_A" xfId="644"/>
    <cellStyle name="oft Excel]_x000d__x000a_Comment=The open=/f lines load custom functions into the Paste Function list._x000d__x000a_Maximized=3_x000d__x000a_Basics=1_x000d__x000a_A" xfId="645"/>
    <cellStyle name="omma [0]_Mktg Prog" xfId="646"/>
    <cellStyle name="ormal_Sheet1_1" xfId="647"/>
    <cellStyle name="Output 2" xfId="648"/>
    <cellStyle name="Percent [2]" xfId="649"/>
    <cellStyle name="Percent [2] 10" xfId="650"/>
    <cellStyle name="Percent [2] 2" xfId="651"/>
    <cellStyle name="Percent [2] 3" xfId="652"/>
    <cellStyle name="Percent [2] 3 2" xfId="653"/>
    <cellStyle name="Percent [2] 3 3" xfId="654"/>
    <cellStyle name="Percent [2] 4" xfId="655"/>
    <cellStyle name="Percent [2] 4 2" xfId="656"/>
    <cellStyle name="Percent [2] 4 3" xfId="657"/>
    <cellStyle name="Percent [2] 5" xfId="658"/>
    <cellStyle name="Percent [2] 5 2" xfId="659"/>
    <cellStyle name="Percent [2] 5 3" xfId="660"/>
    <cellStyle name="Percent [2] 6" xfId="661"/>
    <cellStyle name="Percent [2] 7" xfId="662"/>
    <cellStyle name="Percent [2] 8" xfId="663"/>
    <cellStyle name="Percent [2] 9" xfId="664"/>
    <cellStyle name="Percent 10 2" xfId="665"/>
    <cellStyle name="Percent 11 2" xfId="666"/>
    <cellStyle name="Percent 12 2" xfId="667"/>
    <cellStyle name="Percent 13 2" xfId="668"/>
    <cellStyle name="Percent 14 2" xfId="669"/>
    <cellStyle name="Percent 15" xfId="670"/>
    <cellStyle name="Percent 16" xfId="671"/>
    <cellStyle name="Percent 17" xfId="672"/>
    <cellStyle name="Percent 18" xfId="673"/>
    <cellStyle name="Percent 19" xfId="674"/>
    <cellStyle name="Percent 2" xfId="675"/>
    <cellStyle name="Percent 2 10" xfId="676"/>
    <cellStyle name="Percent 2 11" xfId="677"/>
    <cellStyle name="Percent 2 2" xfId="678"/>
    <cellStyle name="Percent 2 2 2" xfId="679"/>
    <cellStyle name="Percent 2 2 3" xfId="680"/>
    <cellStyle name="Percent 2 2 4" xfId="681"/>
    <cellStyle name="Percent 2 2 5" xfId="682"/>
    <cellStyle name="Percent 2 2 6" xfId="683"/>
    <cellStyle name="Percent 2 2 7" xfId="684"/>
    <cellStyle name="Percent 2 2 8" xfId="685"/>
    <cellStyle name="Percent 2 3" xfId="686"/>
    <cellStyle name="Percent 2 4" xfId="687"/>
    <cellStyle name="Percent 2 5" xfId="688"/>
    <cellStyle name="Percent 2 6" xfId="689"/>
    <cellStyle name="Percent 2 7" xfId="690"/>
    <cellStyle name="Percent 2 8" xfId="691"/>
    <cellStyle name="Percent 2 9" xfId="692"/>
    <cellStyle name="Percent 20" xfId="693"/>
    <cellStyle name="Percent 21" xfId="694"/>
    <cellStyle name="Percent 3" xfId="695"/>
    <cellStyle name="Percent 3 2" xfId="696"/>
    <cellStyle name="Percent 3 2 2" xfId="697"/>
    <cellStyle name="Percent 3 2 3" xfId="698"/>
    <cellStyle name="Percent 3 2 4" xfId="699"/>
    <cellStyle name="Percent 3 2 5" xfId="700"/>
    <cellStyle name="Percent 3 2 6" xfId="701"/>
    <cellStyle name="Percent 3 2 7" xfId="702"/>
    <cellStyle name="Percent 3 2 8" xfId="703"/>
    <cellStyle name="Percent 3 3" xfId="704"/>
    <cellStyle name="Percent 3 3 2" xfId="705"/>
    <cellStyle name="Percent 3 4" xfId="706"/>
    <cellStyle name="Percent 3 5" xfId="707"/>
    <cellStyle name="Percent 3 6" xfId="708"/>
    <cellStyle name="Percent 3 7" xfId="709"/>
    <cellStyle name="Percent 4" xfId="710"/>
    <cellStyle name="Percent 4 2" xfId="711"/>
    <cellStyle name="Percent 4 2 2" xfId="712"/>
    <cellStyle name="Percent 4 3" xfId="713"/>
    <cellStyle name="Percent 4 4" xfId="714"/>
    <cellStyle name="Percent 5" xfId="715"/>
    <cellStyle name="Percent 5 2" xfId="716"/>
    <cellStyle name="Percent 5 3" xfId="717"/>
    <cellStyle name="Percent 5 4" xfId="718"/>
    <cellStyle name="Percent 6" xfId="719"/>
    <cellStyle name="Percent 7 2" xfId="720"/>
    <cellStyle name="Percent 8 2" xfId="721"/>
    <cellStyle name="Percent 9 2" xfId="722"/>
    <cellStyle name="S—_x0008_" xfId="723"/>
    <cellStyle name="s]_x000d__x000a_spooler=yes_x000d__x000a_load=_x000d__x000a_Beep=yes_x000d__x000a_NullPort=None_x000d__x000a_BorderWidth=3_x000d__x000a_CursorBlinkRate=1200_x000d__x000a_DoubleClickSpeed=452_x000d__x000a_Programs=co" xfId="724"/>
    <cellStyle name="Siêu nối kết_Book1" xfId="725"/>
    <cellStyle name="style" xfId="726"/>
    <cellStyle name="Style 1" xfId="727"/>
    <cellStyle name="Style 2" xfId="728"/>
    <cellStyle name="Style 3" xfId="729"/>
    <cellStyle name="Style 4" xfId="730"/>
    <cellStyle name="Style 5" xfId="731"/>
    <cellStyle name="Style 6" xfId="732"/>
    <cellStyle name="Style 7" xfId="733"/>
    <cellStyle name="Style 8" xfId="734"/>
    <cellStyle name="Style 9" xfId="735"/>
    <cellStyle name="style_chau 14-3-2017" xfId="736"/>
    <cellStyle name="subhead" xfId="737"/>
    <cellStyle name="T" xfId="738"/>
    <cellStyle name="T 2" xfId="739"/>
    <cellStyle name="T_Book1" xfId="740"/>
    <cellStyle name="T_Book1_chau 14-3-2017" xfId="741"/>
    <cellStyle name="T_Book1_QD giao von CBDT 2016-theo Hieu gui PA 4 gui UB - sua 1" xfId="742"/>
    <cellStyle name="T_chau 14-3-2017" xfId="743"/>
    <cellStyle name="T_PL1_1" xfId="744"/>
    <cellStyle name="T_PL1_1_chau 14-3-2017" xfId="745"/>
    <cellStyle name="T_PL1_1_QD giao von CBDT 2016-theo Hieu gui PA 4 gui UB - sua 1" xfId="746"/>
    <cellStyle name="T_PL1_1-Dung" xfId="747"/>
    <cellStyle name="T_PL1_1-Dung_chau 14-3-2017" xfId="748"/>
    <cellStyle name="T_PL1_1-Dung_QD giao von CBDT 2016-theo Hieu gui PA 4 gui UB - sua 1" xfId="749"/>
    <cellStyle name="T_QD giao von CBDT 2016-theo Hieu gui PA 4 gui UB - sua 1" xfId="750"/>
    <cellStyle name="Title 2" xfId="757"/>
    <cellStyle name="Total 2" xfId="758"/>
    <cellStyle name="th" xfId="751"/>
    <cellStyle name="th 2" xfId="752"/>
    <cellStyle name="than" xfId="753"/>
    <cellStyle name="þ_x001d_ð·_x000c_æþ'_x000d_ßþU_x0001_Ø_x0005_ü_x0014__x0007__x0001__x0001_" xfId="754"/>
    <cellStyle name="þ_x001d_ðÇ%Uý—&amp;Hý9_x0008_Ÿ s_x000a__x0007__x0001__x0001_" xfId="756"/>
    <cellStyle name="þ_x001d_ðÇ%Uý—&amp;Hý9_x0008_Ÿ s_x000a__x0007__x0001__x0001_ 2" xfId="755"/>
    <cellStyle name="Valuta (0)_CALPREZZ" xfId="759"/>
    <cellStyle name="Valuta_ PESO ELETTR." xfId="760"/>
    <cellStyle name="viet" xfId="761"/>
    <cellStyle name="viet 2" xfId="762"/>
    <cellStyle name="viet2" xfId="763"/>
    <cellStyle name="viet2 2" xfId="764"/>
    <cellStyle name="Währung [0]_UXO VII" xfId="765"/>
    <cellStyle name="Währung_UXO VII" xfId="766"/>
    <cellStyle name="Warning Text 2" xfId="767"/>
    <cellStyle name=" [0.00]_ Att. 1- Cover" xfId="768"/>
    <cellStyle name="_ Att. 1- Cover" xfId="769"/>
    <cellStyle name="?_ Att. 1- Cover" xfId="770"/>
    <cellStyle name="똿뗦먛귟 [0.00]_PRODUCT DETAIL Q1" xfId="771"/>
    <cellStyle name="똿뗦먛귟_PRODUCT DETAIL Q1" xfId="772"/>
    <cellStyle name="믅됞 [0.00]_PRODUCT DETAIL Q1" xfId="773"/>
    <cellStyle name="믅됞_PRODUCT DETAIL Q1" xfId="774"/>
    <cellStyle name="백분율_95" xfId="775"/>
    <cellStyle name="뷭?_BOOKSHIP" xfId="776"/>
    <cellStyle name="콤마 [0]_ 비목별 월별기술 " xfId="777"/>
    <cellStyle name="콤마_ 비목별 월별기술 " xfId="778"/>
    <cellStyle name="통화 [0]_1202" xfId="779"/>
    <cellStyle name="통화_1202" xfId="780"/>
    <cellStyle name="표준_(정보부문)월별인원계획" xfId="781"/>
    <cellStyle name="一般_00Q3902REV.1" xfId="782"/>
    <cellStyle name="千分位[0]_00Q3902REV.1" xfId="783"/>
    <cellStyle name="千分位_00Q3902REV.1" xfId="784"/>
    <cellStyle name="桁区切り [0.00]_DISTRO" xfId="785"/>
    <cellStyle name="桁区切り_DISTRO" xfId="786"/>
    <cellStyle name="標準_BQ（業者）" xfId="787"/>
    <cellStyle name="貨幣 [0]_00Q3902REV.1" xfId="788"/>
    <cellStyle name="貨幣[0]_BRE" xfId="789"/>
    <cellStyle name="貨幣_00Q3902REV.1" xfId="790"/>
    <cellStyle name="通貨 [0.00]_DISTRO" xfId="791"/>
    <cellStyle name="通貨_DISTRO" xfId="792"/>
  </cellStyles>
  <dxfs count="0"/>
  <tableStyles count="0" defaultTableStyle="TableStyleMedium9" defaultPivotStyle="PivotStyleLight16"/>
  <colors>
    <mruColors>
      <color rgb="FFFF33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35</xdr:row>
      <xdr:rowOff>0</xdr:rowOff>
    </xdr:from>
    <xdr:to>
      <xdr:col>1</xdr:col>
      <xdr:colOff>1304925</xdr:colOff>
      <xdr:row>49</xdr:row>
      <xdr:rowOff>161925</xdr:rowOff>
    </xdr:to>
    <xdr:sp macro="" textlink="">
      <xdr:nvSpPr>
        <xdr:cNvPr id="2" name="Text Box 2914"/>
        <xdr:cNvSpPr txBox="1">
          <a:spLocks noChangeArrowheads="1"/>
        </xdr:cNvSpPr>
      </xdr:nvSpPr>
      <xdr:spPr bwMode="auto">
        <a:xfrm>
          <a:off x="1362075" y="14658975"/>
          <a:ext cx="333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35</xdr:row>
      <xdr:rowOff>0</xdr:rowOff>
    </xdr:from>
    <xdr:to>
      <xdr:col>1</xdr:col>
      <xdr:colOff>1304925</xdr:colOff>
      <xdr:row>49</xdr:row>
      <xdr:rowOff>161925</xdr:rowOff>
    </xdr:to>
    <xdr:sp macro="" textlink="">
      <xdr:nvSpPr>
        <xdr:cNvPr id="3" name="Text Box 2915"/>
        <xdr:cNvSpPr txBox="1">
          <a:spLocks noChangeArrowheads="1"/>
        </xdr:cNvSpPr>
      </xdr:nvSpPr>
      <xdr:spPr bwMode="auto">
        <a:xfrm>
          <a:off x="1362075" y="14658975"/>
          <a:ext cx="333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35</xdr:row>
      <xdr:rowOff>0</xdr:rowOff>
    </xdr:from>
    <xdr:to>
      <xdr:col>1</xdr:col>
      <xdr:colOff>1304925</xdr:colOff>
      <xdr:row>49</xdr:row>
      <xdr:rowOff>161925</xdr:rowOff>
    </xdr:to>
    <xdr:sp macro="" textlink="">
      <xdr:nvSpPr>
        <xdr:cNvPr id="4" name="Text Box 2916"/>
        <xdr:cNvSpPr txBox="1">
          <a:spLocks noChangeArrowheads="1"/>
        </xdr:cNvSpPr>
      </xdr:nvSpPr>
      <xdr:spPr bwMode="auto">
        <a:xfrm>
          <a:off x="1362075" y="14658975"/>
          <a:ext cx="333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35</xdr:row>
      <xdr:rowOff>0</xdr:rowOff>
    </xdr:from>
    <xdr:to>
      <xdr:col>1</xdr:col>
      <xdr:colOff>1304925</xdr:colOff>
      <xdr:row>49</xdr:row>
      <xdr:rowOff>161925</xdr:rowOff>
    </xdr:to>
    <xdr:sp macro="" textlink="">
      <xdr:nvSpPr>
        <xdr:cNvPr id="5" name="Text Box 2917"/>
        <xdr:cNvSpPr txBox="1">
          <a:spLocks noChangeArrowheads="1"/>
        </xdr:cNvSpPr>
      </xdr:nvSpPr>
      <xdr:spPr bwMode="auto">
        <a:xfrm>
          <a:off x="1362075" y="14658975"/>
          <a:ext cx="333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35</xdr:row>
      <xdr:rowOff>0</xdr:rowOff>
    </xdr:from>
    <xdr:to>
      <xdr:col>1</xdr:col>
      <xdr:colOff>1304925</xdr:colOff>
      <xdr:row>49</xdr:row>
      <xdr:rowOff>161925</xdr:rowOff>
    </xdr:to>
    <xdr:sp macro="" textlink="">
      <xdr:nvSpPr>
        <xdr:cNvPr id="6" name="Text Box 2918"/>
        <xdr:cNvSpPr txBox="1">
          <a:spLocks noChangeArrowheads="1"/>
        </xdr:cNvSpPr>
      </xdr:nvSpPr>
      <xdr:spPr bwMode="auto">
        <a:xfrm>
          <a:off x="1362075" y="14658975"/>
          <a:ext cx="333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35</xdr:row>
      <xdr:rowOff>0</xdr:rowOff>
    </xdr:from>
    <xdr:to>
      <xdr:col>1</xdr:col>
      <xdr:colOff>1304925</xdr:colOff>
      <xdr:row>49</xdr:row>
      <xdr:rowOff>161925</xdr:rowOff>
    </xdr:to>
    <xdr:sp macro="" textlink="">
      <xdr:nvSpPr>
        <xdr:cNvPr id="7" name="Text Box 2914"/>
        <xdr:cNvSpPr txBox="1">
          <a:spLocks noChangeArrowheads="1"/>
        </xdr:cNvSpPr>
      </xdr:nvSpPr>
      <xdr:spPr bwMode="auto">
        <a:xfrm>
          <a:off x="1362075" y="14658975"/>
          <a:ext cx="333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35</xdr:row>
      <xdr:rowOff>0</xdr:rowOff>
    </xdr:from>
    <xdr:to>
      <xdr:col>1</xdr:col>
      <xdr:colOff>1304925</xdr:colOff>
      <xdr:row>49</xdr:row>
      <xdr:rowOff>161925</xdr:rowOff>
    </xdr:to>
    <xdr:sp macro="" textlink="">
      <xdr:nvSpPr>
        <xdr:cNvPr id="8" name="Text Box 2915"/>
        <xdr:cNvSpPr txBox="1">
          <a:spLocks noChangeArrowheads="1"/>
        </xdr:cNvSpPr>
      </xdr:nvSpPr>
      <xdr:spPr bwMode="auto">
        <a:xfrm>
          <a:off x="1362075" y="14658975"/>
          <a:ext cx="333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35</xdr:row>
      <xdr:rowOff>0</xdr:rowOff>
    </xdr:from>
    <xdr:to>
      <xdr:col>1</xdr:col>
      <xdr:colOff>1304925</xdr:colOff>
      <xdr:row>49</xdr:row>
      <xdr:rowOff>161925</xdr:rowOff>
    </xdr:to>
    <xdr:sp macro="" textlink="">
      <xdr:nvSpPr>
        <xdr:cNvPr id="9" name="Text Box 2916"/>
        <xdr:cNvSpPr txBox="1">
          <a:spLocks noChangeArrowheads="1"/>
        </xdr:cNvSpPr>
      </xdr:nvSpPr>
      <xdr:spPr bwMode="auto">
        <a:xfrm>
          <a:off x="1362075" y="14658975"/>
          <a:ext cx="333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35</xdr:row>
      <xdr:rowOff>0</xdr:rowOff>
    </xdr:from>
    <xdr:to>
      <xdr:col>1</xdr:col>
      <xdr:colOff>1304925</xdr:colOff>
      <xdr:row>49</xdr:row>
      <xdr:rowOff>161925</xdr:rowOff>
    </xdr:to>
    <xdr:sp macro="" textlink="">
      <xdr:nvSpPr>
        <xdr:cNvPr id="10" name="Text Box 2917"/>
        <xdr:cNvSpPr txBox="1">
          <a:spLocks noChangeArrowheads="1"/>
        </xdr:cNvSpPr>
      </xdr:nvSpPr>
      <xdr:spPr bwMode="auto">
        <a:xfrm>
          <a:off x="1362075" y="14658975"/>
          <a:ext cx="333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35</xdr:row>
      <xdr:rowOff>0</xdr:rowOff>
    </xdr:from>
    <xdr:to>
      <xdr:col>1</xdr:col>
      <xdr:colOff>1304925</xdr:colOff>
      <xdr:row>49</xdr:row>
      <xdr:rowOff>161925</xdr:rowOff>
    </xdr:to>
    <xdr:sp macro="" textlink="">
      <xdr:nvSpPr>
        <xdr:cNvPr id="11" name="Text Box 2918"/>
        <xdr:cNvSpPr txBox="1">
          <a:spLocks noChangeArrowheads="1"/>
        </xdr:cNvSpPr>
      </xdr:nvSpPr>
      <xdr:spPr bwMode="auto">
        <a:xfrm>
          <a:off x="1362075" y="14658975"/>
          <a:ext cx="333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83</xdr:row>
      <xdr:rowOff>28575</xdr:rowOff>
    </xdr:from>
    <xdr:to>
      <xdr:col>1</xdr:col>
      <xdr:colOff>1304925</xdr:colOff>
      <xdr:row>100</xdr:row>
      <xdr:rowOff>129490</xdr:rowOff>
    </xdr:to>
    <xdr:sp macro="" textlink="">
      <xdr:nvSpPr>
        <xdr:cNvPr id="12" name="Text Box 125"/>
        <xdr:cNvSpPr txBox="1">
          <a:spLocks noChangeArrowheads="1"/>
        </xdr:cNvSpPr>
      </xdr:nvSpPr>
      <xdr:spPr bwMode="auto">
        <a:xfrm>
          <a:off x="1362075" y="37690425"/>
          <a:ext cx="333375" cy="384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83</xdr:row>
      <xdr:rowOff>0</xdr:rowOff>
    </xdr:from>
    <xdr:to>
      <xdr:col>1</xdr:col>
      <xdr:colOff>1304925</xdr:colOff>
      <xdr:row>100</xdr:row>
      <xdr:rowOff>129490</xdr:rowOff>
    </xdr:to>
    <xdr:sp macro="" textlink="">
      <xdr:nvSpPr>
        <xdr:cNvPr id="13" name="Text Box 126"/>
        <xdr:cNvSpPr txBox="1">
          <a:spLocks noChangeArrowheads="1"/>
        </xdr:cNvSpPr>
      </xdr:nvSpPr>
      <xdr:spPr bwMode="auto">
        <a:xfrm>
          <a:off x="1362075" y="37661850"/>
          <a:ext cx="333375" cy="384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83</xdr:row>
      <xdr:rowOff>0</xdr:rowOff>
    </xdr:from>
    <xdr:to>
      <xdr:col>1</xdr:col>
      <xdr:colOff>1304925</xdr:colOff>
      <xdr:row>100</xdr:row>
      <xdr:rowOff>129490</xdr:rowOff>
    </xdr:to>
    <xdr:sp macro="" textlink="">
      <xdr:nvSpPr>
        <xdr:cNvPr id="14" name="Text Box 127"/>
        <xdr:cNvSpPr txBox="1">
          <a:spLocks noChangeArrowheads="1"/>
        </xdr:cNvSpPr>
      </xdr:nvSpPr>
      <xdr:spPr bwMode="auto">
        <a:xfrm>
          <a:off x="1362075" y="37661850"/>
          <a:ext cx="333375" cy="384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83</xdr:row>
      <xdr:rowOff>0</xdr:rowOff>
    </xdr:from>
    <xdr:to>
      <xdr:col>1</xdr:col>
      <xdr:colOff>1304925</xdr:colOff>
      <xdr:row>100</xdr:row>
      <xdr:rowOff>129490</xdr:rowOff>
    </xdr:to>
    <xdr:sp macro="" textlink="">
      <xdr:nvSpPr>
        <xdr:cNvPr id="15" name="Text Box 128"/>
        <xdr:cNvSpPr txBox="1">
          <a:spLocks noChangeArrowheads="1"/>
        </xdr:cNvSpPr>
      </xdr:nvSpPr>
      <xdr:spPr bwMode="auto">
        <a:xfrm>
          <a:off x="1362075" y="37661850"/>
          <a:ext cx="333375" cy="384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83</xdr:row>
      <xdr:rowOff>0</xdr:rowOff>
    </xdr:from>
    <xdr:to>
      <xdr:col>1</xdr:col>
      <xdr:colOff>1304925</xdr:colOff>
      <xdr:row>100</xdr:row>
      <xdr:rowOff>129490</xdr:rowOff>
    </xdr:to>
    <xdr:sp macro="" textlink="">
      <xdr:nvSpPr>
        <xdr:cNvPr id="16" name="Text Box 129"/>
        <xdr:cNvSpPr txBox="1">
          <a:spLocks noChangeArrowheads="1"/>
        </xdr:cNvSpPr>
      </xdr:nvSpPr>
      <xdr:spPr bwMode="auto">
        <a:xfrm>
          <a:off x="1362075" y="37661850"/>
          <a:ext cx="333375" cy="384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77</xdr:row>
      <xdr:rowOff>0</xdr:rowOff>
    </xdr:from>
    <xdr:to>
      <xdr:col>1</xdr:col>
      <xdr:colOff>1304925</xdr:colOff>
      <xdr:row>91</xdr:row>
      <xdr:rowOff>161925</xdr:rowOff>
    </xdr:to>
    <xdr:sp macro="" textlink="">
      <xdr:nvSpPr>
        <xdr:cNvPr id="17" name="Text Box 2914"/>
        <xdr:cNvSpPr txBox="1">
          <a:spLocks noChangeArrowheads="1"/>
        </xdr:cNvSpPr>
      </xdr:nvSpPr>
      <xdr:spPr bwMode="auto">
        <a:xfrm>
          <a:off x="1362075" y="34442400"/>
          <a:ext cx="333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77</xdr:row>
      <xdr:rowOff>0</xdr:rowOff>
    </xdr:from>
    <xdr:to>
      <xdr:col>1</xdr:col>
      <xdr:colOff>1304925</xdr:colOff>
      <xdr:row>91</xdr:row>
      <xdr:rowOff>161925</xdr:rowOff>
    </xdr:to>
    <xdr:sp macro="" textlink="">
      <xdr:nvSpPr>
        <xdr:cNvPr id="18" name="Text Box 2915"/>
        <xdr:cNvSpPr txBox="1">
          <a:spLocks noChangeArrowheads="1"/>
        </xdr:cNvSpPr>
      </xdr:nvSpPr>
      <xdr:spPr bwMode="auto">
        <a:xfrm>
          <a:off x="1362075" y="34442400"/>
          <a:ext cx="333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77</xdr:row>
      <xdr:rowOff>0</xdr:rowOff>
    </xdr:from>
    <xdr:to>
      <xdr:col>1</xdr:col>
      <xdr:colOff>1304925</xdr:colOff>
      <xdr:row>91</xdr:row>
      <xdr:rowOff>161925</xdr:rowOff>
    </xdr:to>
    <xdr:sp macro="" textlink="">
      <xdr:nvSpPr>
        <xdr:cNvPr id="19" name="Text Box 2916"/>
        <xdr:cNvSpPr txBox="1">
          <a:spLocks noChangeArrowheads="1"/>
        </xdr:cNvSpPr>
      </xdr:nvSpPr>
      <xdr:spPr bwMode="auto">
        <a:xfrm>
          <a:off x="1362075" y="34442400"/>
          <a:ext cx="333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77</xdr:row>
      <xdr:rowOff>0</xdr:rowOff>
    </xdr:from>
    <xdr:to>
      <xdr:col>1</xdr:col>
      <xdr:colOff>1304925</xdr:colOff>
      <xdr:row>91</xdr:row>
      <xdr:rowOff>161925</xdr:rowOff>
    </xdr:to>
    <xdr:sp macro="" textlink="">
      <xdr:nvSpPr>
        <xdr:cNvPr id="20" name="Text Box 2917"/>
        <xdr:cNvSpPr txBox="1">
          <a:spLocks noChangeArrowheads="1"/>
        </xdr:cNvSpPr>
      </xdr:nvSpPr>
      <xdr:spPr bwMode="auto">
        <a:xfrm>
          <a:off x="1362075" y="34442400"/>
          <a:ext cx="333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77</xdr:row>
      <xdr:rowOff>0</xdr:rowOff>
    </xdr:from>
    <xdr:to>
      <xdr:col>1</xdr:col>
      <xdr:colOff>1304925</xdr:colOff>
      <xdr:row>91</xdr:row>
      <xdr:rowOff>161925</xdr:rowOff>
    </xdr:to>
    <xdr:sp macro="" textlink="">
      <xdr:nvSpPr>
        <xdr:cNvPr id="21" name="Text Box 2918"/>
        <xdr:cNvSpPr txBox="1">
          <a:spLocks noChangeArrowheads="1"/>
        </xdr:cNvSpPr>
      </xdr:nvSpPr>
      <xdr:spPr bwMode="auto">
        <a:xfrm>
          <a:off x="1362075" y="34442400"/>
          <a:ext cx="333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77</xdr:row>
      <xdr:rowOff>0</xdr:rowOff>
    </xdr:from>
    <xdr:to>
      <xdr:col>1</xdr:col>
      <xdr:colOff>1304925</xdr:colOff>
      <xdr:row>91</xdr:row>
      <xdr:rowOff>161925</xdr:rowOff>
    </xdr:to>
    <xdr:sp macro="" textlink="">
      <xdr:nvSpPr>
        <xdr:cNvPr id="22" name="Text Box 2914"/>
        <xdr:cNvSpPr txBox="1">
          <a:spLocks noChangeArrowheads="1"/>
        </xdr:cNvSpPr>
      </xdr:nvSpPr>
      <xdr:spPr bwMode="auto">
        <a:xfrm>
          <a:off x="1362075" y="34442400"/>
          <a:ext cx="333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77</xdr:row>
      <xdr:rowOff>0</xdr:rowOff>
    </xdr:from>
    <xdr:to>
      <xdr:col>1</xdr:col>
      <xdr:colOff>1304925</xdr:colOff>
      <xdr:row>91</xdr:row>
      <xdr:rowOff>161925</xdr:rowOff>
    </xdr:to>
    <xdr:sp macro="" textlink="">
      <xdr:nvSpPr>
        <xdr:cNvPr id="23" name="Text Box 2915"/>
        <xdr:cNvSpPr txBox="1">
          <a:spLocks noChangeArrowheads="1"/>
        </xdr:cNvSpPr>
      </xdr:nvSpPr>
      <xdr:spPr bwMode="auto">
        <a:xfrm>
          <a:off x="1362075" y="34442400"/>
          <a:ext cx="333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77</xdr:row>
      <xdr:rowOff>0</xdr:rowOff>
    </xdr:from>
    <xdr:to>
      <xdr:col>1</xdr:col>
      <xdr:colOff>1304925</xdr:colOff>
      <xdr:row>91</xdr:row>
      <xdr:rowOff>161925</xdr:rowOff>
    </xdr:to>
    <xdr:sp macro="" textlink="">
      <xdr:nvSpPr>
        <xdr:cNvPr id="24" name="Text Box 2916"/>
        <xdr:cNvSpPr txBox="1">
          <a:spLocks noChangeArrowheads="1"/>
        </xdr:cNvSpPr>
      </xdr:nvSpPr>
      <xdr:spPr bwMode="auto">
        <a:xfrm>
          <a:off x="1362075" y="34442400"/>
          <a:ext cx="333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77</xdr:row>
      <xdr:rowOff>0</xdr:rowOff>
    </xdr:from>
    <xdr:to>
      <xdr:col>1</xdr:col>
      <xdr:colOff>1304925</xdr:colOff>
      <xdr:row>91</xdr:row>
      <xdr:rowOff>161925</xdr:rowOff>
    </xdr:to>
    <xdr:sp macro="" textlink="">
      <xdr:nvSpPr>
        <xdr:cNvPr id="25" name="Text Box 2917"/>
        <xdr:cNvSpPr txBox="1">
          <a:spLocks noChangeArrowheads="1"/>
        </xdr:cNvSpPr>
      </xdr:nvSpPr>
      <xdr:spPr bwMode="auto">
        <a:xfrm>
          <a:off x="1362075" y="34442400"/>
          <a:ext cx="333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77</xdr:row>
      <xdr:rowOff>0</xdr:rowOff>
    </xdr:from>
    <xdr:to>
      <xdr:col>1</xdr:col>
      <xdr:colOff>1304925</xdr:colOff>
      <xdr:row>91</xdr:row>
      <xdr:rowOff>161925</xdr:rowOff>
    </xdr:to>
    <xdr:sp macro="" textlink="">
      <xdr:nvSpPr>
        <xdr:cNvPr id="26" name="Text Box 2918"/>
        <xdr:cNvSpPr txBox="1">
          <a:spLocks noChangeArrowheads="1"/>
        </xdr:cNvSpPr>
      </xdr:nvSpPr>
      <xdr:spPr bwMode="auto">
        <a:xfrm>
          <a:off x="1362075" y="34442400"/>
          <a:ext cx="333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77</xdr:row>
      <xdr:rowOff>0</xdr:rowOff>
    </xdr:from>
    <xdr:to>
      <xdr:col>1</xdr:col>
      <xdr:colOff>1304925</xdr:colOff>
      <xdr:row>110</xdr:row>
      <xdr:rowOff>58488</xdr:rowOff>
    </xdr:to>
    <xdr:sp macro="" textlink="">
      <xdr:nvSpPr>
        <xdr:cNvPr id="27" name="Text Box 125"/>
        <xdr:cNvSpPr txBox="1">
          <a:spLocks noChangeArrowheads="1"/>
        </xdr:cNvSpPr>
      </xdr:nvSpPr>
      <xdr:spPr bwMode="auto">
        <a:xfrm>
          <a:off x="1362075" y="34442400"/>
          <a:ext cx="333375" cy="710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77</xdr:row>
      <xdr:rowOff>0</xdr:rowOff>
    </xdr:from>
    <xdr:to>
      <xdr:col>1</xdr:col>
      <xdr:colOff>1304925</xdr:colOff>
      <xdr:row>110</xdr:row>
      <xdr:rowOff>58488</xdr:rowOff>
    </xdr:to>
    <xdr:sp macro="" textlink="">
      <xdr:nvSpPr>
        <xdr:cNvPr id="28" name="Text Box 126"/>
        <xdr:cNvSpPr txBox="1">
          <a:spLocks noChangeArrowheads="1"/>
        </xdr:cNvSpPr>
      </xdr:nvSpPr>
      <xdr:spPr bwMode="auto">
        <a:xfrm>
          <a:off x="1362075" y="34442400"/>
          <a:ext cx="333375" cy="710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77</xdr:row>
      <xdr:rowOff>0</xdr:rowOff>
    </xdr:from>
    <xdr:to>
      <xdr:col>1</xdr:col>
      <xdr:colOff>1304925</xdr:colOff>
      <xdr:row>110</xdr:row>
      <xdr:rowOff>58488</xdr:rowOff>
    </xdr:to>
    <xdr:sp macro="" textlink="">
      <xdr:nvSpPr>
        <xdr:cNvPr id="29" name="Text Box 127"/>
        <xdr:cNvSpPr txBox="1">
          <a:spLocks noChangeArrowheads="1"/>
        </xdr:cNvSpPr>
      </xdr:nvSpPr>
      <xdr:spPr bwMode="auto">
        <a:xfrm>
          <a:off x="1362075" y="34442400"/>
          <a:ext cx="333375" cy="710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77</xdr:row>
      <xdr:rowOff>0</xdr:rowOff>
    </xdr:from>
    <xdr:to>
      <xdr:col>1</xdr:col>
      <xdr:colOff>1304925</xdr:colOff>
      <xdr:row>110</xdr:row>
      <xdr:rowOff>58488</xdr:rowOff>
    </xdr:to>
    <xdr:sp macro="" textlink="">
      <xdr:nvSpPr>
        <xdr:cNvPr id="30" name="Text Box 128"/>
        <xdr:cNvSpPr txBox="1">
          <a:spLocks noChangeArrowheads="1"/>
        </xdr:cNvSpPr>
      </xdr:nvSpPr>
      <xdr:spPr bwMode="auto">
        <a:xfrm>
          <a:off x="1362075" y="34442400"/>
          <a:ext cx="333375" cy="710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77</xdr:row>
      <xdr:rowOff>0</xdr:rowOff>
    </xdr:from>
    <xdr:to>
      <xdr:col>1</xdr:col>
      <xdr:colOff>1304925</xdr:colOff>
      <xdr:row>110</xdr:row>
      <xdr:rowOff>58488</xdr:rowOff>
    </xdr:to>
    <xdr:sp macro="" textlink="">
      <xdr:nvSpPr>
        <xdr:cNvPr id="31" name="Text Box 129"/>
        <xdr:cNvSpPr txBox="1">
          <a:spLocks noChangeArrowheads="1"/>
        </xdr:cNvSpPr>
      </xdr:nvSpPr>
      <xdr:spPr bwMode="auto">
        <a:xfrm>
          <a:off x="1362075" y="34442400"/>
          <a:ext cx="333375" cy="710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1054894</xdr:colOff>
      <xdr:row>55</xdr:row>
      <xdr:rowOff>202407</xdr:rowOff>
    </xdr:from>
    <xdr:to>
      <xdr:col>1</xdr:col>
      <xdr:colOff>1378744</xdr:colOff>
      <xdr:row>95</xdr:row>
      <xdr:rowOff>124478</xdr:rowOff>
    </xdr:to>
    <xdr:sp macro="" textlink="">
      <xdr:nvSpPr>
        <xdr:cNvPr id="32" name="Text Box 2914"/>
        <xdr:cNvSpPr txBox="1">
          <a:spLocks noChangeArrowheads="1"/>
        </xdr:cNvSpPr>
      </xdr:nvSpPr>
      <xdr:spPr bwMode="auto">
        <a:xfrm>
          <a:off x="1445419" y="25119807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4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4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4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4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4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4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4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4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4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4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5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5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5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5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5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5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5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5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5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5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6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6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6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6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6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6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6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6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6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6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7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7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7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7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7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7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7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7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7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7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8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8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8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8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8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8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8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8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8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8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9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9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9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9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9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9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9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9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9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9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0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0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0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0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0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0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0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0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0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0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1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1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1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1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1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1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1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1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1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1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2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2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2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2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2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2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2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2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2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2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3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3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3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3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3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3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3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3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3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3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4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4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4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4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4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4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4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4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4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4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5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5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5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5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5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5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5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5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5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5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6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6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6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6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6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6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6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6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6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6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7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7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7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7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7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7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7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7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7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7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8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8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8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8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8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8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8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8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8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8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9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9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9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9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9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9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9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9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9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19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0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0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0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0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0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0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0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0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0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0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1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1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1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1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1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1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1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1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1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1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2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2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2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2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2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2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2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2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2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2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3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3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3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3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3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3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3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3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3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3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4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4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4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4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4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4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4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4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4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4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5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5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5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5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5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5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5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5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5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5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6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6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6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6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6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6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6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6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6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6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7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7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7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7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7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7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7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7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7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7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8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8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8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8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8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8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8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8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8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8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9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9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9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9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9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9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9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9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9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29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0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0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0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0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0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0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0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0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0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0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1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1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1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1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1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1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1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1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1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1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2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2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2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2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2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2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2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2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2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2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3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3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3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3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3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3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3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3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3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3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4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4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4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4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4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4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4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4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4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4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5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5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5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5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5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5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5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5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5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5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6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6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6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6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6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6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6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6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6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6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7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7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7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7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7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7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7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7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7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7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8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8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82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83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84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85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86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87" name="Text Box 2914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88" name="Text Box 2915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89" name="Text Box 2916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90" name="Text Box 2917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52</xdr:row>
      <xdr:rowOff>0</xdr:rowOff>
    </xdr:from>
    <xdr:to>
      <xdr:col>1</xdr:col>
      <xdr:colOff>1295400</xdr:colOff>
      <xdr:row>91</xdr:row>
      <xdr:rowOff>152400</xdr:rowOff>
    </xdr:to>
    <xdr:sp macro="" textlink="">
      <xdr:nvSpPr>
        <xdr:cNvPr id="391" name="Text Box 2918"/>
        <xdr:cNvSpPr txBox="1">
          <a:spLocks noChangeArrowheads="1"/>
        </xdr:cNvSpPr>
      </xdr:nvSpPr>
      <xdr:spPr bwMode="auto">
        <a:xfrm>
          <a:off x="1362075" y="23431500"/>
          <a:ext cx="323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81</xdr:row>
      <xdr:rowOff>0</xdr:rowOff>
    </xdr:from>
    <xdr:to>
      <xdr:col>1</xdr:col>
      <xdr:colOff>971550</xdr:colOff>
      <xdr:row>94</xdr:row>
      <xdr:rowOff>110286</xdr:rowOff>
    </xdr:to>
    <xdr:sp macro="" textlink="">
      <xdr:nvSpPr>
        <xdr:cNvPr id="392" name="Text Box 125"/>
        <xdr:cNvSpPr txBox="1">
          <a:spLocks noChangeArrowheads="1"/>
        </xdr:cNvSpPr>
      </xdr:nvSpPr>
      <xdr:spPr bwMode="auto">
        <a:xfrm>
          <a:off x="1362075" y="36614100"/>
          <a:ext cx="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81</xdr:row>
      <xdr:rowOff>0</xdr:rowOff>
    </xdr:from>
    <xdr:to>
      <xdr:col>1</xdr:col>
      <xdr:colOff>971550</xdr:colOff>
      <xdr:row>94</xdr:row>
      <xdr:rowOff>110286</xdr:rowOff>
    </xdr:to>
    <xdr:sp macro="" textlink="">
      <xdr:nvSpPr>
        <xdr:cNvPr id="393" name="Text Box 126"/>
        <xdr:cNvSpPr txBox="1">
          <a:spLocks noChangeArrowheads="1"/>
        </xdr:cNvSpPr>
      </xdr:nvSpPr>
      <xdr:spPr bwMode="auto">
        <a:xfrm>
          <a:off x="1362075" y="36614100"/>
          <a:ext cx="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81</xdr:row>
      <xdr:rowOff>0</xdr:rowOff>
    </xdr:from>
    <xdr:to>
      <xdr:col>1</xdr:col>
      <xdr:colOff>971550</xdr:colOff>
      <xdr:row>94</xdr:row>
      <xdr:rowOff>110286</xdr:rowOff>
    </xdr:to>
    <xdr:sp macro="" textlink="">
      <xdr:nvSpPr>
        <xdr:cNvPr id="394" name="Text Box 127"/>
        <xdr:cNvSpPr txBox="1">
          <a:spLocks noChangeArrowheads="1"/>
        </xdr:cNvSpPr>
      </xdr:nvSpPr>
      <xdr:spPr bwMode="auto">
        <a:xfrm>
          <a:off x="1362075" y="36614100"/>
          <a:ext cx="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81</xdr:row>
      <xdr:rowOff>0</xdr:rowOff>
    </xdr:from>
    <xdr:to>
      <xdr:col>1</xdr:col>
      <xdr:colOff>971550</xdr:colOff>
      <xdr:row>94</xdr:row>
      <xdr:rowOff>110286</xdr:rowOff>
    </xdr:to>
    <xdr:sp macro="" textlink="">
      <xdr:nvSpPr>
        <xdr:cNvPr id="395" name="Text Box 128"/>
        <xdr:cNvSpPr txBox="1">
          <a:spLocks noChangeArrowheads="1"/>
        </xdr:cNvSpPr>
      </xdr:nvSpPr>
      <xdr:spPr bwMode="auto">
        <a:xfrm>
          <a:off x="1362075" y="36614100"/>
          <a:ext cx="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81</xdr:row>
      <xdr:rowOff>0</xdr:rowOff>
    </xdr:from>
    <xdr:to>
      <xdr:col>1</xdr:col>
      <xdr:colOff>971550</xdr:colOff>
      <xdr:row>94</xdr:row>
      <xdr:rowOff>110286</xdr:rowOff>
    </xdr:to>
    <xdr:sp macro="" textlink="">
      <xdr:nvSpPr>
        <xdr:cNvPr id="396" name="Text Box 129"/>
        <xdr:cNvSpPr txBox="1">
          <a:spLocks noChangeArrowheads="1"/>
        </xdr:cNvSpPr>
      </xdr:nvSpPr>
      <xdr:spPr bwMode="auto">
        <a:xfrm>
          <a:off x="1362075" y="36614100"/>
          <a:ext cx="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81</xdr:row>
      <xdr:rowOff>0</xdr:rowOff>
    </xdr:from>
    <xdr:to>
      <xdr:col>1</xdr:col>
      <xdr:colOff>971550</xdr:colOff>
      <xdr:row>97</xdr:row>
      <xdr:rowOff>49930</xdr:rowOff>
    </xdr:to>
    <xdr:sp macro="" textlink="">
      <xdr:nvSpPr>
        <xdr:cNvPr id="397" name="Text Box 125"/>
        <xdr:cNvSpPr txBox="1">
          <a:spLocks noChangeArrowheads="1"/>
        </xdr:cNvSpPr>
      </xdr:nvSpPr>
      <xdr:spPr bwMode="auto">
        <a:xfrm>
          <a:off x="1362075" y="36614100"/>
          <a:ext cx="0" cy="413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81</xdr:row>
      <xdr:rowOff>0</xdr:rowOff>
    </xdr:from>
    <xdr:to>
      <xdr:col>1</xdr:col>
      <xdr:colOff>971550</xdr:colOff>
      <xdr:row>97</xdr:row>
      <xdr:rowOff>49930</xdr:rowOff>
    </xdr:to>
    <xdr:sp macro="" textlink="">
      <xdr:nvSpPr>
        <xdr:cNvPr id="398" name="Text Box 126"/>
        <xdr:cNvSpPr txBox="1">
          <a:spLocks noChangeArrowheads="1"/>
        </xdr:cNvSpPr>
      </xdr:nvSpPr>
      <xdr:spPr bwMode="auto">
        <a:xfrm>
          <a:off x="1362075" y="36614100"/>
          <a:ext cx="0" cy="413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81</xdr:row>
      <xdr:rowOff>0</xdr:rowOff>
    </xdr:from>
    <xdr:to>
      <xdr:col>1</xdr:col>
      <xdr:colOff>971550</xdr:colOff>
      <xdr:row>97</xdr:row>
      <xdr:rowOff>49930</xdr:rowOff>
    </xdr:to>
    <xdr:sp macro="" textlink="">
      <xdr:nvSpPr>
        <xdr:cNvPr id="399" name="Text Box 127"/>
        <xdr:cNvSpPr txBox="1">
          <a:spLocks noChangeArrowheads="1"/>
        </xdr:cNvSpPr>
      </xdr:nvSpPr>
      <xdr:spPr bwMode="auto">
        <a:xfrm>
          <a:off x="1362075" y="36614100"/>
          <a:ext cx="0" cy="413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81</xdr:row>
      <xdr:rowOff>0</xdr:rowOff>
    </xdr:from>
    <xdr:to>
      <xdr:col>1</xdr:col>
      <xdr:colOff>971550</xdr:colOff>
      <xdr:row>97</xdr:row>
      <xdr:rowOff>49930</xdr:rowOff>
    </xdr:to>
    <xdr:sp macro="" textlink="">
      <xdr:nvSpPr>
        <xdr:cNvPr id="400" name="Text Box 128"/>
        <xdr:cNvSpPr txBox="1">
          <a:spLocks noChangeArrowheads="1"/>
        </xdr:cNvSpPr>
      </xdr:nvSpPr>
      <xdr:spPr bwMode="auto">
        <a:xfrm>
          <a:off x="1362075" y="36614100"/>
          <a:ext cx="0" cy="413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91</xdr:row>
      <xdr:rowOff>0</xdr:rowOff>
    </xdr:from>
    <xdr:to>
      <xdr:col>1</xdr:col>
      <xdr:colOff>1314450</xdr:colOff>
      <xdr:row>135</xdr:row>
      <xdr:rowOff>64435</xdr:rowOff>
    </xdr:to>
    <xdr:sp macro="" textlink="">
      <xdr:nvSpPr>
        <xdr:cNvPr id="401" name="Text Box 125"/>
        <xdr:cNvSpPr txBox="1">
          <a:spLocks noChangeArrowheads="1"/>
        </xdr:cNvSpPr>
      </xdr:nvSpPr>
      <xdr:spPr bwMode="auto">
        <a:xfrm>
          <a:off x="1362075" y="42071925"/>
          <a:ext cx="342900" cy="19716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91</xdr:row>
      <xdr:rowOff>0</xdr:rowOff>
    </xdr:from>
    <xdr:to>
      <xdr:col>1</xdr:col>
      <xdr:colOff>1314450</xdr:colOff>
      <xdr:row>135</xdr:row>
      <xdr:rowOff>64435</xdr:rowOff>
    </xdr:to>
    <xdr:sp macro="" textlink="">
      <xdr:nvSpPr>
        <xdr:cNvPr id="402" name="Text Box 126"/>
        <xdr:cNvSpPr txBox="1">
          <a:spLocks noChangeArrowheads="1"/>
        </xdr:cNvSpPr>
      </xdr:nvSpPr>
      <xdr:spPr bwMode="auto">
        <a:xfrm>
          <a:off x="1362075" y="42071925"/>
          <a:ext cx="342900" cy="19716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91</xdr:row>
      <xdr:rowOff>0</xdr:rowOff>
    </xdr:from>
    <xdr:to>
      <xdr:col>1</xdr:col>
      <xdr:colOff>1314450</xdr:colOff>
      <xdr:row>135</xdr:row>
      <xdr:rowOff>64435</xdr:rowOff>
    </xdr:to>
    <xdr:sp macro="" textlink="">
      <xdr:nvSpPr>
        <xdr:cNvPr id="403" name="Text Box 127"/>
        <xdr:cNvSpPr txBox="1">
          <a:spLocks noChangeArrowheads="1"/>
        </xdr:cNvSpPr>
      </xdr:nvSpPr>
      <xdr:spPr bwMode="auto">
        <a:xfrm>
          <a:off x="1362075" y="42071925"/>
          <a:ext cx="342900" cy="19716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91</xdr:row>
      <xdr:rowOff>0</xdr:rowOff>
    </xdr:from>
    <xdr:to>
      <xdr:col>1</xdr:col>
      <xdr:colOff>1314450</xdr:colOff>
      <xdr:row>135</xdr:row>
      <xdr:rowOff>64435</xdr:rowOff>
    </xdr:to>
    <xdr:sp macro="" textlink="">
      <xdr:nvSpPr>
        <xdr:cNvPr id="404" name="Text Box 128"/>
        <xdr:cNvSpPr txBox="1">
          <a:spLocks noChangeArrowheads="1"/>
        </xdr:cNvSpPr>
      </xdr:nvSpPr>
      <xdr:spPr bwMode="auto">
        <a:xfrm>
          <a:off x="1362075" y="42071925"/>
          <a:ext cx="342900" cy="19716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91</xdr:row>
      <xdr:rowOff>0</xdr:rowOff>
    </xdr:from>
    <xdr:to>
      <xdr:col>1</xdr:col>
      <xdr:colOff>1314450</xdr:colOff>
      <xdr:row>135</xdr:row>
      <xdr:rowOff>64435</xdr:rowOff>
    </xdr:to>
    <xdr:sp macro="" textlink="">
      <xdr:nvSpPr>
        <xdr:cNvPr id="405" name="Text Box 129"/>
        <xdr:cNvSpPr txBox="1">
          <a:spLocks noChangeArrowheads="1"/>
        </xdr:cNvSpPr>
      </xdr:nvSpPr>
      <xdr:spPr bwMode="auto">
        <a:xfrm>
          <a:off x="1362075" y="42071925"/>
          <a:ext cx="342900" cy="19716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91</xdr:row>
      <xdr:rowOff>0</xdr:rowOff>
    </xdr:from>
    <xdr:to>
      <xdr:col>1</xdr:col>
      <xdr:colOff>1314450</xdr:colOff>
      <xdr:row>139</xdr:row>
      <xdr:rowOff>1199</xdr:rowOff>
    </xdr:to>
    <xdr:sp macro="" textlink="">
      <xdr:nvSpPr>
        <xdr:cNvPr id="406" name="Text Box 125"/>
        <xdr:cNvSpPr txBox="1">
          <a:spLocks noChangeArrowheads="1"/>
        </xdr:cNvSpPr>
      </xdr:nvSpPr>
      <xdr:spPr bwMode="auto">
        <a:xfrm>
          <a:off x="1362075" y="42071925"/>
          <a:ext cx="342900" cy="26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91</xdr:row>
      <xdr:rowOff>0</xdr:rowOff>
    </xdr:from>
    <xdr:to>
      <xdr:col>1</xdr:col>
      <xdr:colOff>1314450</xdr:colOff>
      <xdr:row>139</xdr:row>
      <xdr:rowOff>1199</xdr:rowOff>
    </xdr:to>
    <xdr:sp macro="" textlink="">
      <xdr:nvSpPr>
        <xdr:cNvPr id="407" name="Text Box 126"/>
        <xdr:cNvSpPr txBox="1">
          <a:spLocks noChangeArrowheads="1"/>
        </xdr:cNvSpPr>
      </xdr:nvSpPr>
      <xdr:spPr bwMode="auto">
        <a:xfrm>
          <a:off x="1362075" y="42071925"/>
          <a:ext cx="342900" cy="26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91</xdr:row>
      <xdr:rowOff>0</xdr:rowOff>
    </xdr:from>
    <xdr:to>
      <xdr:col>1</xdr:col>
      <xdr:colOff>1314450</xdr:colOff>
      <xdr:row>139</xdr:row>
      <xdr:rowOff>1199</xdr:rowOff>
    </xdr:to>
    <xdr:sp macro="" textlink="">
      <xdr:nvSpPr>
        <xdr:cNvPr id="408" name="Text Box 127"/>
        <xdr:cNvSpPr txBox="1">
          <a:spLocks noChangeArrowheads="1"/>
        </xdr:cNvSpPr>
      </xdr:nvSpPr>
      <xdr:spPr bwMode="auto">
        <a:xfrm>
          <a:off x="1362075" y="42071925"/>
          <a:ext cx="342900" cy="26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91</xdr:row>
      <xdr:rowOff>0</xdr:rowOff>
    </xdr:from>
    <xdr:to>
      <xdr:col>1</xdr:col>
      <xdr:colOff>1314450</xdr:colOff>
      <xdr:row>139</xdr:row>
      <xdr:rowOff>1199</xdr:rowOff>
    </xdr:to>
    <xdr:sp macro="" textlink="">
      <xdr:nvSpPr>
        <xdr:cNvPr id="409" name="Text Box 128"/>
        <xdr:cNvSpPr txBox="1">
          <a:spLocks noChangeArrowheads="1"/>
        </xdr:cNvSpPr>
      </xdr:nvSpPr>
      <xdr:spPr bwMode="auto">
        <a:xfrm>
          <a:off x="1362075" y="42071925"/>
          <a:ext cx="342900" cy="26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971550</xdr:colOff>
      <xdr:row>91</xdr:row>
      <xdr:rowOff>0</xdr:rowOff>
    </xdr:from>
    <xdr:to>
      <xdr:col>1</xdr:col>
      <xdr:colOff>1314450</xdr:colOff>
      <xdr:row>139</xdr:row>
      <xdr:rowOff>1199</xdr:rowOff>
    </xdr:to>
    <xdr:sp macro="" textlink="">
      <xdr:nvSpPr>
        <xdr:cNvPr id="410" name="Text Box 129"/>
        <xdr:cNvSpPr txBox="1">
          <a:spLocks noChangeArrowheads="1"/>
        </xdr:cNvSpPr>
      </xdr:nvSpPr>
      <xdr:spPr bwMode="auto">
        <a:xfrm>
          <a:off x="1362075" y="42071925"/>
          <a:ext cx="342900" cy="26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I91"/>
  <sheetViews>
    <sheetView tabSelected="1" zoomScale="80" zoomScaleNormal="80" workbookViewId="0">
      <pane ySplit="7" topLeftCell="A8" activePane="bottomLeft" state="frozen"/>
      <selection pane="bottomLeft" activeCell="K16" sqref="K16"/>
    </sheetView>
  </sheetViews>
  <sheetFormatPr defaultColWidth="9.125" defaultRowHeight="14.25"/>
  <cols>
    <col min="1" max="1" width="9.125" style="2"/>
    <col min="2" max="2" width="44.375" style="2" customWidth="1"/>
    <col min="3" max="3" width="9.125" style="2" hidden="1" customWidth="1"/>
    <col min="4" max="9" width="0" style="2" hidden="1" customWidth="1"/>
    <col min="10" max="10" width="11.25" style="28" customWidth="1"/>
    <col min="11" max="11" width="12.375" style="28" customWidth="1"/>
    <col min="12" max="13" width="12.75" style="2" customWidth="1"/>
    <col min="14" max="14" width="18.625" style="2" customWidth="1"/>
    <col min="15" max="19" width="12.625" style="2" customWidth="1"/>
    <col min="20" max="21" width="9.125" style="2"/>
    <col min="22" max="22" width="12.625" style="2" customWidth="1"/>
    <col min="23" max="23" width="9.125" style="2"/>
    <col min="24" max="24" width="13.375" style="2" customWidth="1"/>
    <col min="25" max="25" width="11" style="2" customWidth="1"/>
    <col min="26" max="26" width="12.125" style="2" customWidth="1"/>
    <col min="27" max="27" width="13.375" style="2" customWidth="1"/>
    <col min="28" max="28" width="11.125" style="2" customWidth="1"/>
    <col min="29" max="29" width="13.375" style="2" customWidth="1"/>
    <col min="30" max="32" width="12" style="2" customWidth="1"/>
    <col min="33" max="33" width="9.5" style="2" customWidth="1"/>
    <col min="34" max="34" width="12" style="2" customWidth="1"/>
    <col min="35" max="16384" width="9.125" style="2"/>
  </cols>
  <sheetData>
    <row r="1" spans="1:35">
      <c r="A1" s="71" t="s">
        <v>221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</row>
    <row r="2" spans="1:35" ht="15" customHeight="1">
      <c r="A2" s="73" t="s">
        <v>223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</row>
    <row r="3" spans="1:35" ht="18.75" customHeight="1">
      <c r="A3" s="74" t="s">
        <v>222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</row>
    <row r="4" spans="1:35" ht="31.5" customHeight="1">
      <c r="A4" s="75" t="s">
        <v>54</v>
      </c>
      <c r="B4" s="77" t="s">
        <v>0</v>
      </c>
      <c r="C4" s="75" t="s">
        <v>1</v>
      </c>
      <c r="D4" s="75" t="s">
        <v>2</v>
      </c>
      <c r="E4" s="75" t="s">
        <v>3</v>
      </c>
      <c r="F4" s="75" t="s">
        <v>4</v>
      </c>
      <c r="G4" s="75" t="s">
        <v>5</v>
      </c>
      <c r="H4" s="75" t="s">
        <v>6</v>
      </c>
      <c r="I4" s="75" t="s">
        <v>7</v>
      </c>
      <c r="J4" s="75" t="s">
        <v>46</v>
      </c>
      <c r="K4" s="75" t="s">
        <v>13</v>
      </c>
      <c r="L4" s="75" t="s">
        <v>36</v>
      </c>
      <c r="M4" s="75"/>
      <c r="N4" s="75" t="s">
        <v>48</v>
      </c>
      <c r="O4" s="79" t="s">
        <v>31</v>
      </c>
      <c r="P4" s="79"/>
      <c r="Q4" s="79"/>
      <c r="R4" s="79"/>
      <c r="S4" s="79"/>
      <c r="T4" s="80" t="s">
        <v>51</v>
      </c>
      <c r="U4" s="81"/>
      <c r="V4" s="81"/>
      <c r="W4" s="81"/>
      <c r="X4" s="82"/>
      <c r="Y4" s="80" t="s">
        <v>52</v>
      </c>
      <c r="Z4" s="81"/>
      <c r="AA4" s="81"/>
      <c r="AB4" s="81"/>
      <c r="AC4" s="82"/>
      <c r="AD4" s="80" t="s">
        <v>53</v>
      </c>
      <c r="AE4" s="81"/>
      <c r="AF4" s="81"/>
      <c r="AG4" s="81"/>
      <c r="AH4" s="82"/>
      <c r="AI4" s="79" t="s">
        <v>8</v>
      </c>
    </row>
    <row r="5" spans="1:35" ht="31.5" customHeight="1">
      <c r="A5" s="76"/>
      <c r="B5" s="78"/>
      <c r="C5" s="76"/>
      <c r="D5" s="76"/>
      <c r="E5" s="76"/>
      <c r="F5" s="76"/>
      <c r="G5" s="76"/>
      <c r="H5" s="76"/>
      <c r="I5" s="76"/>
      <c r="J5" s="76"/>
      <c r="K5" s="76"/>
      <c r="L5" s="76" t="s">
        <v>49</v>
      </c>
      <c r="M5" s="76" t="s">
        <v>37</v>
      </c>
      <c r="N5" s="76"/>
      <c r="O5" s="83" t="s">
        <v>9</v>
      </c>
      <c r="P5" s="83" t="s">
        <v>14</v>
      </c>
      <c r="Q5" s="83" t="s">
        <v>47</v>
      </c>
      <c r="R5" s="83" t="s">
        <v>15</v>
      </c>
      <c r="S5" s="83" t="s">
        <v>32</v>
      </c>
      <c r="T5" s="83" t="s">
        <v>9</v>
      </c>
      <c r="U5" s="83" t="s">
        <v>14</v>
      </c>
      <c r="V5" s="83" t="s">
        <v>47</v>
      </c>
      <c r="W5" s="83" t="s">
        <v>15</v>
      </c>
      <c r="X5" s="83" t="s">
        <v>32</v>
      </c>
      <c r="Y5" s="83" t="s">
        <v>9</v>
      </c>
      <c r="Z5" s="83" t="s">
        <v>14</v>
      </c>
      <c r="AA5" s="83" t="s">
        <v>47</v>
      </c>
      <c r="AB5" s="83" t="s">
        <v>15</v>
      </c>
      <c r="AC5" s="83" t="s">
        <v>32</v>
      </c>
      <c r="AD5" s="83" t="s">
        <v>9</v>
      </c>
      <c r="AE5" s="83" t="s">
        <v>14</v>
      </c>
      <c r="AF5" s="83" t="s">
        <v>47</v>
      </c>
      <c r="AG5" s="83" t="s">
        <v>15</v>
      </c>
      <c r="AH5" s="83" t="s">
        <v>32</v>
      </c>
      <c r="AI5" s="83"/>
    </row>
    <row r="6" spans="1:35" ht="31.5" customHeight="1">
      <c r="A6" s="76"/>
      <c r="B6" s="78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</row>
    <row r="7" spans="1:35" s="30" customFormat="1" ht="31.5">
      <c r="A7" s="7"/>
      <c r="B7" s="29">
        <v>1</v>
      </c>
      <c r="C7" s="7"/>
      <c r="D7" s="7"/>
      <c r="E7" s="7"/>
      <c r="F7" s="7"/>
      <c r="G7" s="7"/>
      <c r="H7" s="7"/>
      <c r="I7" s="7"/>
      <c r="J7" s="7">
        <v>2</v>
      </c>
      <c r="K7" s="29">
        <v>3</v>
      </c>
      <c r="L7" s="7">
        <v>4</v>
      </c>
      <c r="M7" s="7">
        <v>5</v>
      </c>
      <c r="N7" s="7">
        <v>6</v>
      </c>
      <c r="O7" s="7" t="s">
        <v>75</v>
      </c>
      <c r="P7" s="7">
        <v>8</v>
      </c>
      <c r="Q7" s="7">
        <v>9</v>
      </c>
      <c r="R7" s="7">
        <v>10</v>
      </c>
      <c r="S7" s="7">
        <v>11</v>
      </c>
      <c r="T7" s="29" t="s">
        <v>76</v>
      </c>
      <c r="U7" s="7">
        <v>13</v>
      </c>
      <c r="V7" s="7">
        <v>14</v>
      </c>
      <c r="W7" s="7">
        <v>15</v>
      </c>
      <c r="X7" s="7">
        <v>16</v>
      </c>
      <c r="Y7" s="7" t="s">
        <v>215</v>
      </c>
      <c r="Z7" s="7">
        <v>18</v>
      </c>
      <c r="AA7" s="7">
        <v>19</v>
      </c>
      <c r="AB7" s="7">
        <v>20</v>
      </c>
      <c r="AC7" s="7">
        <v>21</v>
      </c>
      <c r="AD7" s="7" t="s">
        <v>216</v>
      </c>
      <c r="AE7" s="7">
        <v>23</v>
      </c>
      <c r="AF7" s="7">
        <v>24</v>
      </c>
      <c r="AG7" s="7">
        <v>25</v>
      </c>
      <c r="AH7" s="7">
        <v>26</v>
      </c>
      <c r="AI7" s="7">
        <v>27</v>
      </c>
    </row>
    <row r="8" spans="1:35" s="30" customFormat="1" ht="21.75" customHeight="1">
      <c r="A8" s="31"/>
      <c r="B8" s="32" t="s">
        <v>145</v>
      </c>
      <c r="C8" s="33"/>
      <c r="D8" s="33"/>
      <c r="E8" s="33"/>
      <c r="F8" s="34"/>
      <c r="G8" s="34"/>
      <c r="H8" s="31"/>
      <c r="I8" s="3"/>
      <c r="J8" s="3"/>
      <c r="K8" s="3"/>
      <c r="L8" s="4">
        <f>L9+L31</f>
        <v>604592</v>
      </c>
      <c r="M8" s="4"/>
      <c r="N8" s="4">
        <f>N9+N31</f>
        <v>227910</v>
      </c>
      <c r="O8" s="4">
        <f>P8+Q8+R8</f>
        <v>295800</v>
      </c>
      <c r="P8" s="4">
        <f t="shared" ref="P8:AH8" si="0">P9+P31</f>
        <v>50880</v>
      </c>
      <c r="Q8" s="4">
        <f t="shared" si="0"/>
        <v>154920</v>
      </c>
      <c r="R8" s="4">
        <f t="shared" si="0"/>
        <v>90000</v>
      </c>
      <c r="S8" s="4">
        <f t="shared" si="0"/>
        <v>0</v>
      </c>
      <c r="T8" s="4">
        <f t="shared" si="0"/>
        <v>4224</v>
      </c>
      <c r="U8" s="4">
        <f t="shared" si="0"/>
        <v>3803</v>
      </c>
      <c r="V8" s="4">
        <f t="shared" si="0"/>
        <v>421</v>
      </c>
      <c r="W8" s="4">
        <f t="shared" si="0"/>
        <v>0</v>
      </c>
      <c r="X8" s="4">
        <f t="shared" si="0"/>
        <v>0</v>
      </c>
      <c r="Y8" s="4">
        <f t="shared" si="0"/>
        <v>4224</v>
      </c>
      <c r="Z8" s="4">
        <f t="shared" si="0"/>
        <v>3803</v>
      </c>
      <c r="AA8" s="4">
        <f t="shared" si="0"/>
        <v>421</v>
      </c>
      <c r="AB8" s="4">
        <f t="shared" si="0"/>
        <v>0</v>
      </c>
      <c r="AC8" s="4">
        <f t="shared" si="0"/>
        <v>0</v>
      </c>
      <c r="AD8" s="4">
        <f t="shared" si="0"/>
        <v>4224</v>
      </c>
      <c r="AE8" s="4">
        <f t="shared" si="0"/>
        <v>3803</v>
      </c>
      <c r="AF8" s="4">
        <f t="shared" si="0"/>
        <v>421</v>
      </c>
      <c r="AG8" s="4">
        <f t="shared" si="0"/>
        <v>0</v>
      </c>
      <c r="AH8" s="4">
        <f t="shared" si="0"/>
        <v>0</v>
      </c>
      <c r="AI8" s="5"/>
    </row>
    <row r="9" spans="1:35" s="30" customFormat="1" ht="21" customHeight="1">
      <c r="A9" s="31" t="s">
        <v>16</v>
      </c>
      <c r="B9" s="35" t="s">
        <v>30</v>
      </c>
      <c r="C9" s="33"/>
      <c r="D9" s="33"/>
      <c r="E9" s="33"/>
      <c r="F9" s="34"/>
      <c r="G9" s="34"/>
      <c r="H9" s="31"/>
      <c r="I9" s="3"/>
      <c r="J9" s="3"/>
      <c r="K9" s="3"/>
      <c r="L9" s="1">
        <f t="shared" ref="L9:AH9" si="1">L10+L17</f>
        <v>396440</v>
      </c>
      <c r="M9" s="1">
        <f t="shared" si="1"/>
        <v>0</v>
      </c>
      <c r="N9" s="1">
        <f t="shared" si="1"/>
        <v>66690</v>
      </c>
      <c r="O9" s="1">
        <f t="shared" si="1"/>
        <v>153000</v>
      </c>
      <c r="P9" s="1">
        <f t="shared" si="1"/>
        <v>10000</v>
      </c>
      <c r="Q9" s="1">
        <f t="shared" si="1"/>
        <v>53000</v>
      </c>
      <c r="R9" s="1">
        <f t="shared" si="1"/>
        <v>90000</v>
      </c>
      <c r="S9" s="1">
        <f t="shared" si="1"/>
        <v>0</v>
      </c>
      <c r="T9" s="1">
        <f t="shared" si="1"/>
        <v>0</v>
      </c>
      <c r="U9" s="1">
        <f t="shared" si="1"/>
        <v>0</v>
      </c>
      <c r="V9" s="1">
        <f t="shared" si="1"/>
        <v>0</v>
      </c>
      <c r="W9" s="1">
        <f t="shared" si="1"/>
        <v>0</v>
      </c>
      <c r="X9" s="1">
        <f t="shared" si="1"/>
        <v>0</v>
      </c>
      <c r="Y9" s="1">
        <f t="shared" si="1"/>
        <v>0</v>
      </c>
      <c r="Z9" s="1">
        <f t="shared" si="1"/>
        <v>0</v>
      </c>
      <c r="AA9" s="1">
        <f t="shared" si="1"/>
        <v>0</v>
      </c>
      <c r="AB9" s="1">
        <f t="shared" si="1"/>
        <v>0</v>
      </c>
      <c r="AC9" s="1">
        <f t="shared" si="1"/>
        <v>0</v>
      </c>
      <c r="AD9" s="1">
        <f t="shared" si="1"/>
        <v>0</v>
      </c>
      <c r="AE9" s="1">
        <f t="shared" si="1"/>
        <v>0</v>
      </c>
      <c r="AF9" s="1">
        <f t="shared" si="1"/>
        <v>0</v>
      </c>
      <c r="AG9" s="1">
        <f t="shared" si="1"/>
        <v>0</v>
      </c>
      <c r="AH9" s="1">
        <f t="shared" si="1"/>
        <v>0</v>
      </c>
      <c r="AI9" s="6"/>
    </row>
    <row r="10" spans="1:35" s="30" customFormat="1" ht="27.95" customHeight="1">
      <c r="A10" s="36" t="s">
        <v>28</v>
      </c>
      <c r="B10" s="29" t="s">
        <v>17</v>
      </c>
      <c r="C10" s="36"/>
      <c r="D10" s="14"/>
      <c r="E10" s="14"/>
      <c r="F10" s="16"/>
      <c r="G10" s="16"/>
      <c r="H10" s="36"/>
      <c r="I10" s="7"/>
      <c r="J10" s="7"/>
      <c r="K10" s="7"/>
      <c r="L10" s="1">
        <f>L11+L13</f>
        <v>355590</v>
      </c>
      <c r="M10" s="1"/>
      <c r="N10" s="1">
        <f t="shared" ref="N10:AD10" si="2">N11+N13</f>
        <v>66690</v>
      </c>
      <c r="O10" s="1">
        <f t="shared" si="2"/>
        <v>10000</v>
      </c>
      <c r="P10" s="1">
        <f t="shared" si="2"/>
        <v>10000</v>
      </c>
      <c r="Q10" s="1">
        <f t="shared" si="2"/>
        <v>0</v>
      </c>
      <c r="R10" s="1">
        <f t="shared" si="2"/>
        <v>0</v>
      </c>
      <c r="S10" s="1">
        <f t="shared" si="2"/>
        <v>0</v>
      </c>
      <c r="T10" s="1">
        <f t="shared" si="2"/>
        <v>0</v>
      </c>
      <c r="U10" s="1">
        <f t="shared" si="2"/>
        <v>0</v>
      </c>
      <c r="V10" s="1">
        <f t="shared" si="2"/>
        <v>0</v>
      </c>
      <c r="W10" s="1">
        <f t="shared" si="2"/>
        <v>0</v>
      </c>
      <c r="X10" s="1">
        <f t="shared" si="2"/>
        <v>0</v>
      </c>
      <c r="Y10" s="1">
        <f t="shared" si="2"/>
        <v>0</v>
      </c>
      <c r="Z10" s="1"/>
      <c r="AA10" s="1"/>
      <c r="AB10" s="1"/>
      <c r="AC10" s="1"/>
      <c r="AD10" s="1">
        <f t="shared" si="2"/>
        <v>0</v>
      </c>
      <c r="AE10" s="1"/>
      <c r="AF10" s="1"/>
      <c r="AG10" s="1"/>
      <c r="AH10" s="1"/>
      <c r="AI10" s="6"/>
    </row>
    <row r="11" spans="1:35" s="30" customFormat="1" ht="27.95" customHeight="1">
      <c r="A11" s="36" t="s">
        <v>10</v>
      </c>
      <c r="B11" s="29" t="s">
        <v>18</v>
      </c>
      <c r="C11" s="36"/>
      <c r="D11" s="14"/>
      <c r="E11" s="14"/>
      <c r="F11" s="16"/>
      <c r="G11" s="16"/>
      <c r="H11" s="21"/>
      <c r="I11" s="8" t="s">
        <v>19</v>
      </c>
      <c r="J11" s="8"/>
      <c r="K11" s="8"/>
      <c r="L11" s="9"/>
      <c r="M11" s="9"/>
      <c r="N11" s="9"/>
      <c r="O11" s="1"/>
      <c r="P11" s="1"/>
      <c r="Q11" s="1"/>
      <c r="R11" s="1"/>
      <c r="S11" s="9"/>
      <c r="T11" s="1"/>
      <c r="U11" s="1"/>
      <c r="V11" s="1"/>
      <c r="W11" s="1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5"/>
    </row>
    <row r="12" spans="1:35" s="30" customFormat="1" ht="27.95" customHeight="1">
      <c r="A12" s="37"/>
      <c r="B12" s="38" t="s">
        <v>50</v>
      </c>
      <c r="C12" s="37"/>
      <c r="D12" s="39"/>
      <c r="E12" s="39"/>
      <c r="F12" s="39"/>
      <c r="G12" s="39"/>
      <c r="H12" s="37"/>
      <c r="I12" s="40"/>
      <c r="J12" s="8"/>
      <c r="K12" s="8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5"/>
    </row>
    <row r="13" spans="1:35" s="30" customFormat="1" ht="27.95" customHeight="1">
      <c r="A13" s="36" t="s">
        <v>11</v>
      </c>
      <c r="B13" s="29" t="s">
        <v>20</v>
      </c>
      <c r="C13" s="36"/>
      <c r="D13" s="14"/>
      <c r="E13" s="14"/>
      <c r="F13" s="16"/>
      <c r="G13" s="16"/>
      <c r="H13" s="21"/>
      <c r="I13" s="8"/>
      <c r="J13" s="8"/>
      <c r="K13" s="8"/>
      <c r="L13" s="1">
        <f>L14+L16</f>
        <v>355590</v>
      </c>
      <c r="M13" s="1"/>
      <c r="N13" s="1">
        <f t="shared" ref="N13:T13" si="3">N14+N16</f>
        <v>66690</v>
      </c>
      <c r="O13" s="1">
        <f t="shared" si="3"/>
        <v>10000</v>
      </c>
      <c r="P13" s="1">
        <f t="shared" si="3"/>
        <v>10000</v>
      </c>
      <c r="Q13" s="1">
        <f t="shared" si="3"/>
        <v>0</v>
      </c>
      <c r="R13" s="1">
        <f t="shared" si="3"/>
        <v>0</v>
      </c>
      <c r="S13" s="1">
        <f t="shared" si="3"/>
        <v>0</v>
      </c>
      <c r="T13" s="1">
        <f t="shared" si="3"/>
        <v>0</v>
      </c>
      <c r="U13" s="1"/>
      <c r="V13" s="1"/>
      <c r="W13" s="1"/>
      <c r="X13" s="1"/>
      <c r="Y13" s="1">
        <f t="shared" ref="Y13" si="4">Y14+Y16</f>
        <v>0</v>
      </c>
      <c r="Z13" s="1"/>
      <c r="AA13" s="1"/>
      <c r="AB13" s="1"/>
      <c r="AC13" s="1"/>
      <c r="AD13" s="1">
        <f t="shared" ref="AD13" si="5">AD14+AD16</f>
        <v>0</v>
      </c>
      <c r="AE13" s="1"/>
      <c r="AF13" s="1"/>
      <c r="AG13" s="1"/>
      <c r="AH13" s="1"/>
      <c r="AI13" s="10"/>
    </row>
    <row r="14" spans="1:35" s="30" customFormat="1" ht="27.95" customHeight="1">
      <c r="A14" s="11" t="s">
        <v>21</v>
      </c>
      <c r="B14" s="41" t="s">
        <v>45</v>
      </c>
      <c r="C14" s="42"/>
      <c r="D14" s="42"/>
      <c r="E14" s="43"/>
      <c r="F14" s="18"/>
      <c r="G14" s="18"/>
      <c r="H14" s="11"/>
      <c r="I14" s="11"/>
      <c r="J14" s="11"/>
      <c r="K14" s="11"/>
      <c r="L14" s="12">
        <f>L15</f>
        <v>355590</v>
      </c>
      <c r="M14" s="12"/>
      <c r="N14" s="12">
        <f t="shared" ref="N14:T14" si="6">N15</f>
        <v>66690</v>
      </c>
      <c r="O14" s="12">
        <f t="shared" si="6"/>
        <v>10000</v>
      </c>
      <c r="P14" s="12">
        <f t="shared" si="6"/>
        <v>10000</v>
      </c>
      <c r="Q14" s="12">
        <f t="shared" si="6"/>
        <v>0</v>
      </c>
      <c r="R14" s="12">
        <f t="shared" si="6"/>
        <v>0</v>
      </c>
      <c r="S14" s="12">
        <f t="shared" si="6"/>
        <v>0</v>
      </c>
      <c r="T14" s="12">
        <f t="shared" si="6"/>
        <v>0</v>
      </c>
      <c r="U14" s="12"/>
      <c r="V14" s="12"/>
      <c r="W14" s="12"/>
      <c r="X14" s="12"/>
      <c r="Y14" s="12">
        <f t="shared" ref="Y14" si="7">Y15</f>
        <v>0</v>
      </c>
      <c r="Z14" s="12"/>
      <c r="AA14" s="12"/>
      <c r="AB14" s="12"/>
      <c r="AC14" s="12"/>
      <c r="AD14" s="12">
        <f t="shared" ref="AD14" si="8">AD15</f>
        <v>0</v>
      </c>
      <c r="AE14" s="12"/>
      <c r="AF14" s="12"/>
      <c r="AG14" s="12"/>
      <c r="AH14" s="12"/>
      <c r="AI14" s="13"/>
    </row>
    <row r="15" spans="1:35" s="30" customFormat="1" ht="207.75" customHeight="1">
      <c r="A15" s="63" t="s">
        <v>55</v>
      </c>
      <c r="B15" s="45" t="s">
        <v>56</v>
      </c>
      <c r="C15" s="42"/>
      <c r="D15" s="42"/>
      <c r="E15" s="43"/>
      <c r="F15" s="18"/>
      <c r="G15" s="18"/>
      <c r="H15" s="11"/>
      <c r="I15" s="11"/>
      <c r="J15" s="11"/>
      <c r="K15" s="46" t="s">
        <v>57</v>
      </c>
      <c r="L15" s="12">
        <v>355590</v>
      </c>
      <c r="M15" s="12"/>
      <c r="N15" s="12">
        <v>66690</v>
      </c>
      <c r="O15" s="12">
        <f>P15+Q15+R15+S15</f>
        <v>10000</v>
      </c>
      <c r="P15" s="12">
        <v>10000</v>
      </c>
      <c r="Q15" s="12"/>
      <c r="R15" s="12"/>
      <c r="S15" s="12"/>
      <c r="T15" s="12">
        <f>U15+V15+W15+X15</f>
        <v>0</v>
      </c>
      <c r="U15" s="12"/>
      <c r="V15" s="12"/>
      <c r="W15" s="12"/>
      <c r="X15" s="12"/>
      <c r="Y15" s="12">
        <f>Z15+AA15+AB15+AC15</f>
        <v>0</v>
      </c>
      <c r="Z15" s="12"/>
      <c r="AA15" s="12"/>
      <c r="AB15" s="12"/>
      <c r="AC15" s="12"/>
      <c r="AD15" s="12">
        <f>AE15+AF15+AG15+AH15</f>
        <v>0</v>
      </c>
      <c r="AE15" s="12"/>
      <c r="AF15" s="12"/>
      <c r="AG15" s="12"/>
      <c r="AH15" s="12"/>
      <c r="AI15" s="13"/>
    </row>
    <row r="16" spans="1:35" s="30" customFormat="1" ht="27.95" customHeight="1">
      <c r="A16" s="11" t="s">
        <v>22</v>
      </c>
      <c r="B16" s="41" t="s">
        <v>44</v>
      </c>
      <c r="C16" s="42"/>
      <c r="D16" s="42"/>
      <c r="E16" s="43"/>
      <c r="F16" s="18"/>
      <c r="G16" s="18"/>
      <c r="H16" s="11"/>
      <c r="I16" s="11"/>
      <c r="J16" s="11"/>
      <c r="K16" s="11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3"/>
    </row>
    <row r="17" spans="1:35" s="30" customFormat="1" ht="27.95" customHeight="1">
      <c r="A17" s="14" t="s">
        <v>29</v>
      </c>
      <c r="B17" s="47" t="s">
        <v>24</v>
      </c>
      <c r="C17" s="14"/>
      <c r="D17" s="14"/>
      <c r="E17" s="48"/>
      <c r="F17" s="14"/>
      <c r="G17" s="14"/>
      <c r="H17" s="14"/>
      <c r="I17" s="14"/>
      <c r="J17" s="14"/>
      <c r="K17" s="14"/>
      <c r="L17" s="1">
        <f t="shared" ref="L17" si="9">L19+L25+L28</f>
        <v>40850</v>
      </c>
      <c r="M17" s="1"/>
      <c r="N17" s="1"/>
      <c r="O17" s="1">
        <f>Q17+R17</f>
        <v>143000</v>
      </c>
      <c r="P17" s="1"/>
      <c r="Q17" s="1">
        <v>53000</v>
      </c>
      <c r="R17" s="1">
        <v>90000</v>
      </c>
      <c r="S17" s="1"/>
      <c r="T17" s="1">
        <f t="shared" ref="T17" si="10">T19+T25+T28</f>
        <v>0</v>
      </c>
      <c r="U17" s="1"/>
      <c r="V17" s="1"/>
      <c r="W17" s="1"/>
      <c r="X17" s="1"/>
      <c r="Y17" s="1">
        <f t="shared" ref="Y17" si="11">Y19+Y25+Y28</f>
        <v>0</v>
      </c>
      <c r="Z17" s="1"/>
      <c r="AA17" s="1"/>
      <c r="AB17" s="1"/>
      <c r="AC17" s="1"/>
      <c r="AD17" s="1">
        <f t="shared" ref="AD17" si="12">AD19+AD25+AD28</f>
        <v>0</v>
      </c>
      <c r="AE17" s="1"/>
      <c r="AF17" s="1"/>
      <c r="AG17" s="1"/>
      <c r="AH17" s="1"/>
      <c r="AI17" s="15"/>
    </row>
    <row r="18" spans="1:35" s="30" customFormat="1" ht="27.95" customHeight="1">
      <c r="A18" s="14"/>
      <c r="B18" s="47" t="s">
        <v>220</v>
      </c>
      <c r="C18" s="14"/>
      <c r="D18" s="14"/>
      <c r="E18" s="48"/>
      <c r="F18" s="14"/>
      <c r="G18" s="14"/>
      <c r="H18" s="14"/>
      <c r="I18" s="14"/>
      <c r="J18" s="14"/>
      <c r="K18" s="14"/>
      <c r="L18" s="1"/>
      <c r="M18" s="1"/>
      <c r="N18" s="1"/>
      <c r="O18" s="1">
        <f>O19+O25+O28</f>
        <v>19870</v>
      </c>
      <c r="P18" s="1"/>
      <c r="Q18" s="1"/>
      <c r="R18" s="1">
        <f t="shared" ref="R18" si="13">R19+R25+R28</f>
        <v>19870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5"/>
    </row>
    <row r="19" spans="1:35" s="30" customFormat="1" ht="27.95" customHeight="1">
      <c r="A19" s="42">
        <v>1</v>
      </c>
      <c r="B19" s="49" t="s">
        <v>38</v>
      </c>
      <c r="C19" s="8"/>
      <c r="D19" s="16"/>
      <c r="E19" s="39"/>
      <c r="F19" s="16"/>
      <c r="G19" s="16"/>
      <c r="H19" s="16"/>
      <c r="I19" s="16"/>
      <c r="J19" s="16"/>
      <c r="K19" s="16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17"/>
    </row>
    <row r="20" spans="1:35" s="30" customFormat="1" ht="27.95" customHeight="1">
      <c r="A20" s="16"/>
      <c r="B20" s="50" t="s">
        <v>12</v>
      </c>
      <c r="C20" s="8"/>
      <c r="D20" s="16"/>
      <c r="E20" s="39"/>
      <c r="F20" s="16"/>
      <c r="G20" s="16"/>
      <c r="H20" s="16"/>
      <c r="I20" s="16"/>
      <c r="J20" s="16"/>
      <c r="K20" s="16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17"/>
    </row>
    <row r="21" spans="1:35" s="30" customFormat="1" ht="39.75" customHeight="1">
      <c r="A21" s="18" t="s">
        <v>33</v>
      </c>
      <c r="B21" s="50" t="s">
        <v>39</v>
      </c>
      <c r="C21" s="51"/>
      <c r="D21" s="18"/>
      <c r="E21" s="52"/>
      <c r="F21" s="18"/>
      <c r="G21" s="18"/>
      <c r="H21" s="18"/>
      <c r="I21" s="18"/>
      <c r="J21" s="18"/>
      <c r="K21" s="18"/>
      <c r="L21" s="19"/>
      <c r="M21" s="19"/>
      <c r="N21" s="19"/>
      <c r="O21" s="9"/>
      <c r="P21" s="19"/>
      <c r="Q21" s="19"/>
      <c r="R21" s="19"/>
      <c r="S21" s="19"/>
      <c r="T21" s="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20"/>
    </row>
    <row r="22" spans="1:35" s="30" customFormat="1" ht="27.95" customHeight="1">
      <c r="A22" s="18" t="s">
        <v>34</v>
      </c>
      <c r="B22" s="50" t="s">
        <v>40</v>
      </c>
      <c r="C22" s="51"/>
      <c r="D22" s="18"/>
      <c r="E22" s="52"/>
      <c r="F22" s="18"/>
      <c r="G22" s="18"/>
      <c r="H22" s="18"/>
      <c r="I22" s="18"/>
      <c r="J22" s="18"/>
      <c r="K22" s="18"/>
      <c r="L22" s="19"/>
      <c r="M22" s="19"/>
      <c r="N22" s="19"/>
      <c r="O22" s="9"/>
      <c r="P22" s="19"/>
      <c r="Q22" s="19"/>
      <c r="R22" s="19"/>
      <c r="S22" s="19"/>
      <c r="T22" s="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</row>
    <row r="23" spans="1:35" s="30" customFormat="1" ht="27.95" customHeight="1">
      <c r="A23" s="18" t="s">
        <v>35</v>
      </c>
      <c r="B23" s="50" t="s">
        <v>41</v>
      </c>
      <c r="C23" s="51"/>
      <c r="D23" s="18"/>
      <c r="E23" s="52"/>
      <c r="F23" s="18"/>
      <c r="G23" s="18"/>
      <c r="H23" s="18"/>
      <c r="I23" s="18"/>
      <c r="J23" s="18"/>
      <c r="K23" s="18"/>
      <c r="L23" s="19"/>
      <c r="M23" s="19"/>
      <c r="N23" s="19"/>
      <c r="O23" s="9"/>
      <c r="P23" s="19"/>
      <c r="Q23" s="19"/>
      <c r="R23" s="19"/>
      <c r="S23" s="19"/>
      <c r="T23" s="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</row>
    <row r="24" spans="1:35" s="30" customFormat="1" ht="27.95" customHeight="1">
      <c r="A24" s="18" t="s">
        <v>43</v>
      </c>
      <c r="B24" s="50" t="s">
        <v>42</v>
      </c>
      <c r="C24" s="51"/>
      <c r="D24" s="18"/>
      <c r="E24" s="52"/>
      <c r="F24" s="18"/>
      <c r="G24" s="18"/>
      <c r="H24" s="18"/>
      <c r="I24" s="18"/>
      <c r="J24" s="18"/>
      <c r="K24" s="18"/>
      <c r="L24" s="19"/>
      <c r="M24" s="19"/>
      <c r="N24" s="19"/>
      <c r="O24" s="9"/>
      <c r="P24" s="19"/>
      <c r="Q24" s="19"/>
      <c r="R24" s="19"/>
      <c r="S24" s="19"/>
      <c r="T24" s="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</row>
    <row r="25" spans="1:35" s="30" customFormat="1" ht="27.95" customHeight="1">
      <c r="A25" s="42">
        <v>2</v>
      </c>
      <c r="B25" s="53" t="s">
        <v>25</v>
      </c>
      <c r="C25" s="8"/>
      <c r="D25" s="16"/>
      <c r="E25" s="39"/>
      <c r="F25" s="16"/>
      <c r="G25" s="16"/>
      <c r="H25" s="16"/>
      <c r="I25" s="16"/>
      <c r="J25" s="16"/>
      <c r="K25" s="16"/>
      <c r="L25" s="1">
        <f>SUM(L26:L27)</f>
        <v>40850</v>
      </c>
      <c r="M25" s="9"/>
      <c r="N25" s="1">
        <f>SUM(N26:N27)</f>
        <v>0</v>
      </c>
      <c r="O25" s="1">
        <f>SUM(O26:O27)</f>
        <v>18000</v>
      </c>
      <c r="P25" s="9"/>
      <c r="Q25" s="9"/>
      <c r="R25" s="1">
        <f>SUM(R26:R27)</f>
        <v>18000</v>
      </c>
      <c r="S25" s="9"/>
      <c r="T25" s="1">
        <f>SUM(T26:T27)</f>
        <v>0</v>
      </c>
      <c r="U25" s="9"/>
      <c r="V25" s="9"/>
      <c r="W25" s="9"/>
      <c r="X25" s="9"/>
      <c r="Y25" s="1">
        <f>SUM(Y26:Y27)</f>
        <v>0</v>
      </c>
      <c r="Z25" s="9"/>
      <c r="AA25" s="9"/>
      <c r="AB25" s="9"/>
      <c r="AC25" s="9"/>
      <c r="AD25" s="1">
        <f>SUM(AD26:AD27)</f>
        <v>0</v>
      </c>
      <c r="AE25" s="9"/>
      <c r="AF25" s="9"/>
      <c r="AG25" s="9"/>
      <c r="AH25" s="9"/>
      <c r="AI25" s="17"/>
    </row>
    <row r="26" spans="1:35" s="30" customFormat="1" ht="47.25" customHeight="1">
      <c r="A26" s="54" t="s">
        <v>55</v>
      </c>
      <c r="B26" s="55" t="s">
        <v>208</v>
      </c>
      <c r="C26" s="8"/>
      <c r="D26" s="16"/>
      <c r="E26" s="39"/>
      <c r="F26" s="16"/>
      <c r="G26" s="16"/>
      <c r="H26" s="16"/>
      <c r="I26" s="16"/>
      <c r="J26" s="21" t="s">
        <v>209</v>
      </c>
      <c r="K26" s="21" t="s">
        <v>210</v>
      </c>
      <c r="L26" s="9">
        <v>33989</v>
      </c>
      <c r="M26" s="9"/>
      <c r="N26" s="9"/>
      <c r="O26" s="1">
        <f>P26+Q26+R26</f>
        <v>12000</v>
      </c>
      <c r="P26" s="9"/>
      <c r="Q26" s="9"/>
      <c r="R26" s="9">
        <v>12000</v>
      </c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17"/>
    </row>
    <row r="27" spans="1:35" s="30" customFormat="1" ht="66.75" customHeight="1">
      <c r="A27" s="54" t="s">
        <v>77</v>
      </c>
      <c r="B27" s="55" t="s">
        <v>211</v>
      </c>
      <c r="C27" s="8"/>
      <c r="D27" s="16"/>
      <c r="E27" s="39"/>
      <c r="F27" s="16"/>
      <c r="G27" s="16"/>
      <c r="H27" s="16"/>
      <c r="I27" s="16"/>
      <c r="J27" s="21" t="s">
        <v>212</v>
      </c>
      <c r="K27" s="21" t="s">
        <v>213</v>
      </c>
      <c r="L27" s="9">
        <v>6861</v>
      </c>
      <c r="M27" s="9"/>
      <c r="N27" s="9"/>
      <c r="O27" s="1">
        <f>P27+Q27+R27</f>
        <v>6000</v>
      </c>
      <c r="P27" s="9"/>
      <c r="Q27" s="9"/>
      <c r="R27" s="9">
        <v>6000</v>
      </c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17"/>
    </row>
    <row r="28" spans="1:35" s="30" customFormat="1" ht="27.95" customHeight="1">
      <c r="A28" s="42">
        <v>3</v>
      </c>
      <c r="B28" s="53" t="s">
        <v>26</v>
      </c>
      <c r="C28" s="8"/>
      <c r="D28" s="16"/>
      <c r="E28" s="39"/>
      <c r="F28" s="16"/>
      <c r="G28" s="16"/>
      <c r="H28" s="16"/>
      <c r="I28" s="16"/>
      <c r="J28" s="16"/>
      <c r="K28" s="16"/>
      <c r="L28" s="9"/>
      <c r="M28" s="9"/>
      <c r="N28" s="1">
        <f t="shared" ref="N28:Y28" si="14">N29</f>
        <v>0</v>
      </c>
      <c r="O28" s="1">
        <f t="shared" si="14"/>
        <v>1870</v>
      </c>
      <c r="P28" s="1">
        <f t="shared" si="14"/>
        <v>0</v>
      </c>
      <c r="Q28" s="1">
        <f t="shared" si="14"/>
        <v>0</v>
      </c>
      <c r="R28" s="1">
        <f t="shared" si="14"/>
        <v>1870</v>
      </c>
      <c r="S28" s="1">
        <f t="shared" si="14"/>
        <v>0</v>
      </c>
      <c r="T28" s="1">
        <f t="shared" si="14"/>
        <v>0</v>
      </c>
      <c r="U28" s="1">
        <f t="shared" si="14"/>
        <v>0</v>
      </c>
      <c r="V28" s="1">
        <f t="shared" si="14"/>
        <v>0</v>
      </c>
      <c r="W28" s="1">
        <f t="shared" si="14"/>
        <v>0</v>
      </c>
      <c r="X28" s="1">
        <f t="shared" si="14"/>
        <v>0</v>
      </c>
      <c r="Y28" s="1">
        <f t="shared" si="14"/>
        <v>0</v>
      </c>
      <c r="Z28" s="1"/>
      <c r="AA28" s="1"/>
      <c r="AB28" s="1"/>
      <c r="AC28" s="1"/>
      <c r="AD28" s="1">
        <f t="shared" ref="AD28" si="15">AD29</f>
        <v>0</v>
      </c>
      <c r="AE28" s="1"/>
      <c r="AF28" s="1"/>
      <c r="AG28" s="1"/>
      <c r="AH28" s="1"/>
      <c r="AI28" s="15"/>
    </row>
    <row r="29" spans="1:35" s="30" customFormat="1" ht="27.95" customHeight="1">
      <c r="A29" s="16"/>
      <c r="B29" s="56" t="s">
        <v>143</v>
      </c>
      <c r="C29" s="8"/>
      <c r="D29" s="16"/>
      <c r="E29" s="39"/>
      <c r="F29" s="16"/>
      <c r="G29" s="16"/>
      <c r="H29" s="16"/>
      <c r="I29" s="16"/>
      <c r="J29" s="16"/>
      <c r="K29" s="16"/>
      <c r="L29" s="9">
        <f>SUM(L30)</f>
        <v>0</v>
      </c>
      <c r="M29" s="9"/>
      <c r="N29" s="9">
        <f t="shared" ref="N29:X29" si="16">SUM(N30)</f>
        <v>0</v>
      </c>
      <c r="O29" s="1">
        <f t="shared" si="16"/>
        <v>1870</v>
      </c>
      <c r="P29" s="9">
        <f t="shared" si="16"/>
        <v>0</v>
      </c>
      <c r="Q29" s="9">
        <f t="shared" si="16"/>
        <v>0</v>
      </c>
      <c r="R29" s="9">
        <f t="shared" si="16"/>
        <v>1870</v>
      </c>
      <c r="S29" s="9">
        <f t="shared" si="16"/>
        <v>0</v>
      </c>
      <c r="T29" s="9">
        <f t="shared" si="16"/>
        <v>0</v>
      </c>
      <c r="U29" s="9">
        <f t="shared" si="16"/>
        <v>0</v>
      </c>
      <c r="V29" s="9">
        <f t="shared" si="16"/>
        <v>0</v>
      </c>
      <c r="W29" s="9">
        <f t="shared" si="16"/>
        <v>0</v>
      </c>
      <c r="X29" s="9">
        <f t="shared" si="16"/>
        <v>0</v>
      </c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15"/>
    </row>
    <row r="30" spans="1:35" s="30" customFormat="1" ht="60.75" customHeight="1">
      <c r="A30" s="57" t="s">
        <v>55</v>
      </c>
      <c r="B30" s="38" t="s">
        <v>144</v>
      </c>
      <c r="C30" s="8"/>
      <c r="D30" s="16"/>
      <c r="E30" s="39"/>
      <c r="F30" s="16"/>
      <c r="G30" s="16"/>
      <c r="H30" s="16"/>
      <c r="I30" s="16"/>
      <c r="J30" s="16"/>
      <c r="K30" s="21" t="s">
        <v>217</v>
      </c>
      <c r="L30" s="9"/>
      <c r="M30" s="9"/>
      <c r="N30" s="9"/>
      <c r="O30" s="1">
        <f>P30+Q30+R30+S30</f>
        <v>1870</v>
      </c>
      <c r="P30" s="9"/>
      <c r="Q30" s="9"/>
      <c r="R30" s="9">
        <v>1870</v>
      </c>
      <c r="S30" s="9"/>
      <c r="T30" s="9">
        <f>U30+V30+W30+X30</f>
        <v>0</v>
      </c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15"/>
    </row>
    <row r="31" spans="1:35" s="30" customFormat="1" ht="27.95" customHeight="1">
      <c r="A31" s="14" t="s">
        <v>23</v>
      </c>
      <c r="B31" s="29" t="s">
        <v>74</v>
      </c>
      <c r="C31" s="36"/>
      <c r="D31" s="14"/>
      <c r="E31" s="48"/>
      <c r="F31" s="16"/>
      <c r="G31" s="16"/>
      <c r="H31" s="14"/>
      <c r="I31" s="14"/>
      <c r="J31" s="14"/>
      <c r="K31" s="14"/>
      <c r="L31" s="1">
        <f>L32+L50</f>
        <v>208152</v>
      </c>
      <c r="M31" s="9"/>
      <c r="N31" s="1">
        <f t="shared" ref="N31" si="17">N32+N50</f>
        <v>161220</v>
      </c>
      <c r="O31" s="1">
        <f>O32+O50</f>
        <v>142800</v>
      </c>
      <c r="P31" s="1">
        <f t="shared" ref="P31:AI31" si="18">P32+P50</f>
        <v>40880</v>
      </c>
      <c r="Q31" s="1">
        <f t="shared" si="18"/>
        <v>101920</v>
      </c>
      <c r="R31" s="1">
        <f t="shared" si="18"/>
        <v>0</v>
      </c>
      <c r="S31" s="1">
        <f t="shared" si="18"/>
        <v>0</v>
      </c>
      <c r="T31" s="1">
        <f t="shared" si="18"/>
        <v>4224</v>
      </c>
      <c r="U31" s="1">
        <f>U32+U50</f>
        <v>3803</v>
      </c>
      <c r="V31" s="1">
        <f t="shared" si="18"/>
        <v>421</v>
      </c>
      <c r="W31" s="1">
        <f t="shared" si="18"/>
        <v>0</v>
      </c>
      <c r="X31" s="1">
        <f t="shared" si="18"/>
        <v>0</v>
      </c>
      <c r="Y31" s="1">
        <f t="shared" si="18"/>
        <v>4224</v>
      </c>
      <c r="Z31" s="1">
        <f>Z32+Z50</f>
        <v>3803</v>
      </c>
      <c r="AA31" s="1">
        <f t="shared" si="18"/>
        <v>421</v>
      </c>
      <c r="AB31" s="1">
        <f t="shared" si="18"/>
        <v>0</v>
      </c>
      <c r="AC31" s="1">
        <f t="shared" si="18"/>
        <v>0</v>
      </c>
      <c r="AD31" s="1">
        <f t="shared" si="18"/>
        <v>4224</v>
      </c>
      <c r="AE31" s="1">
        <f t="shared" si="18"/>
        <v>3803</v>
      </c>
      <c r="AF31" s="1">
        <f t="shared" si="18"/>
        <v>421</v>
      </c>
      <c r="AG31" s="1">
        <f t="shared" si="18"/>
        <v>0</v>
      </c>
      <c r="AH31" s="1">
        <f t="shared" si="18"/>
        <v>0</v>
      </c>
      <c r="AI31" s="1">
        <f t="shared" si="18"/>
        <v>0</v>
      </c>
    </row>
    <row r="32" spans="1:35" s="30" customFormat="1" ht="27.95" customHeight="1">
      <c r="A32" s="11" t="s">
        <v>10</v>
      </c>
      <c r="B32" s="58" t="s">
        <v>27</v>
      </c>
      <c r="C32" s="36"/>
      <c r="D32" s="14"/>
      <c r="E32" s="14"/>
      <c r="F32" s="16"/>
      <c r="G32" s="16"/>
      <c r="H32" s="21"/>
      <c r="I32" s="8"/>
      <c r="J32" s="8"/>
      <c r="K32" s="8"/>
      <c r="L32" s="1">
        <f>L33+L49</f>
        <v>35840</v>
      </c>
      <c r="M32" s="9"/>
      <c r="N32" s="1">
        <f t="shared" ref="N32:AI32" si="19">N33+N49</f>
        <v>30300</v>
      </c>
      <c r="O32" s="1">
        <f t="shared" si="19"/>
        <v>40880</v>
      </c>
      <c r="P32" s="1">
        <f t="shared" si="19"/>
        <v>40880</v>
      </c>
      <c r="Q32" s="1">
        <f t="shared" si="19"/>
        <v>0</v>
      </c>
      <c r="R32" s="1">
        <f t="shared" si="19"/>
        <v>0</v>
      </c>
      <c r="S32" s="1">
        <f t="shared" si="19"/>
        <v>0</v>
      </c>
      <c r="T32" s="1">
        <f t="shared" si="19"/>
        <v>3803</v>
      </c>
      <c r="U32" s="1">
        <f t="shared" si="19"/>
        <v>3803</v>
      </c>
      <c r="V32" s="1">
        <f t="shared" si="19"/>
        <v>0</v>
      </c>
      <c r="W32" s="1">
        <f t="shared" si="19"/>
        <v>0</v>
      </c>
      <c r="X32" s="1">
        <f t="shared" si="19"/>
        <v>0</v>
      </c>
      <c r="Y32" s="1">
        <f t="shared" si="19"/>
        <v>3803</v>
      </c>
      <c r="Z32" s="1">
        <f t="shared" si="19"/>
        <v>3803</v>
      </c>
      <c r="AA32" s="1">
        <f t="shared" si="19"/>
        <v>0</v>
      </c>
      <c r="AB32" s="1">
        <f t="shared" si="19"/>
        <v>0</v>
      </c>
      <c r="AC32" s="1">
        <f t="shared" si="19"/>
        <v>0</v>
      </c>
      <c r="AD32" s="1">
        <f t="shared" si="19"/>
        <v>3803</v>
      </c>
      <c r="AE32" s="1">
        <f t="shared" si="19"/>
        <v>3803</v>
      </c>
      <c r="AF32" s="1">
        <f t="shared" si="19"/>
        <v>0</v>
      </c>
      <c r="AG32" s="1">
        <f t="shared" si="19"/>
        <v>0</v>
      </c>
      <c r="AH32" s="1">
        <f t="shared" si="19"/>
        <v>0</v>
      </c>
      <c r="AI32" s="1">
        <f t="shared" si="19"/>
        <v>0</v>
      </c>
    </row>
    <row r="33" spans="1:35" s="30" customFormat="1" ht="27.95" hidden="1" customHeight="1">
      <c r="A33" s="11"/>
      <c r="B33" s="59" t="s">
        <v>58</v>
      </c>
      <c r="C33" s="36"/>
      <c r="D33" s="14"/>
      <c r="E33" s="14"/>
      <c r="F33" s="16"/>
      <c r="G33" s="16"/>
      <c r="H33" s="21"/>
      <c r="I33" s="8"/>
      <c r="J33" s="8"/>
      <c r="K33" s="8"/>
      <c r="L33" s="1">
        <f>L34+L44</f>
        <v>35840</v>
      </c>
      <c r="M33" s="9"/>
      <c r="N33" s="1">
        <f t="shared" ref="N33:Z33" si="20">N34+N44</f>
        <v>30300</v>
      </c>
      <c r="O33" s="1">
        <f t="shared" si="20"/>
        <v>30300</v>
      </c>
      <c r="P33" s="1">
        <f t="shared" si="20"/>
        <v>30300</v>
      </c>
      <c r="Q33" s="1">
        <f t="shared" si="20"/>
        <v>0</v>
      </c>
      <c r="R33" s="1">
        <f t="shared" si="20"/>
        <v>0</v>
      </c>
      <c r="S33" s="1">
        <f t="shared" si="20"/>
        <v>0</v>
      </c>
      <c r="T33" s="1">
        <f t="shared" si="20"/>
        <v>347</v>
      </c>
      <c r="U33" s="1">
        <f t="shared" si="20"/>
        <v>347</v>
      </c>
      <c r="V33" s="1">
        <f t="shared" si="20"/>
        <v>0</v>
      </c>
      <c r="W33" s="1">
        <f t="shared" si="20"/>
        <v>0</v>
      </c>
      <c r="X33" s="1">
        <f t="shared" si="20"/>
        <v>0</v>
      </c>
      <c r="Y33" s="1">
        <f t="shared" si="20"/>
        <v>347</v>
      </c>
      <c r="Z33" s="1">
        <f t="shared" si="20"/>
        <v>347</v>
      </c>
      <c r="AA33" s="1"/>
      <c r="AB33" s="1"/>
      <c r="AC33" s="1"/>
      <c r="AD33" s="1">
        <f t="shared" ref="AD33:AE33" si="21">AD34+AD44</f>
        <v>347</v>
      </c>
      <c r="AE33" s="1">
        <f t="shared" si="21"/>
        <v>347</v>
      </c>
      <c r="AF33" s="1"/>
      <c r="AG33" s="1"/>
      <c r="AH33" s="1"/>
      <c r="AI33" s="22"/>
    </row>
    <row r="34" spans="1:35" s="30" customFormat="1" ht="27.95" hidden="1" customHeight="1">
      <c r="A34" s="11"/>
      <c r="B34" s="60" t="s">
        <v>59</v>
      </c>
      <c r="C34" s="36"/>
      <c r="D34" s="14"/>
      <c r="E34" s="14"/>
      <c r="F34" s="16"/>
      <c r="G34" s="16"/>
      <c r="H34" s="21"/>
      <c r="I34" s="8"/>
      <c r="J34" s="8"/>
      <c r="K34" s="8"/>
      <c r="L34" s="1">
        <f>SUM(L35:L43)</f>
        <v>18596</v>
      </c>
      <c r="M34" s="9"/>
      <c r="N34" s="1">
        <f t="shared" ref="N34:Y34" si="22">SUM(N35:N43)</f>
        <v>15300</v>
      </c>
      <c r="O34" s="1">
        <f t="shared" si="22"/>
        <v>15300</v>
      </c>
      <c r="P34" s="1">
        <f t="shared" si="22"/>
        <v>15300</v>
      </c>
      <c r="Q34" s="9">
        <f t="shared" si="22"/>
        <v>0</v>
      </c>
      <c r="R34" s="9">
        <f t="shared" si="22"/>
        <v>0</v>
      </c>
      <c r="S34" s="9">
        <f t="shared" si="22"/>
        <v>0</v>
      </c>
      <c r="T34" s="9">
        <f t="shared" si="22"/>
        <v>0</v>
      </c>
      <c r="U34" s="9">
        <f t="shared" si="22"/>
        <v>0</v>
      </c>
      <c r="V34" s="9">
        <f t="shared" si="22"/>
        <v>0</v>
      </c>
      <c r="W34" s="9">
        <f t="shared" si="22"/>
        <v>0</v>
      </c>
      <c r="X34" s="9">
        <f t="shared" si="22"/>
        <v>0</v>
      </c>
      <c r="Y34" s="9">
        <f t="shared" si="22"/>
        <v>0</v>
      </c>
      <c r="Z34" s="9"/>
      <c r="AA34" s="9"/>
      <c r="AB34" s="9"/>
      <c r="AC34" s="9"/>
      <c r="AD34" s="9">
        <f t="shared" ref="AD34" si="23">SUM(AD35:AD43)</f>
        <v>0</v>
      </c>
      <c r="AE34" s="9"/>
      <c r="AF34" s="9"/>
      <c r="AG34" s="9"/>
      <c r="AH34" s="9"/>
      <c r="AI34" s="22"/>
    </row>
    <row r="35" spans="1:35" s="30" customFormat="1" ht="63" hidden="1">
      <c r="A35" s="44" t="s">
        <v>55</v>
      </c>
      <c r="B35" s="61" t="s">
        <v>60</v>
      </c>
      <c r="C35" s="36"/>
      <c r="D35" s="14"/>
      <c r="E35" s="14"/>
      <c r="F35" s="16"/>
      <c r="G35" s="16"/>
      <c r="H35" s="21"/>
      <c r="I35" s="8"/>
      <c r="J35" s="8" t="s">
        <v>150</v>
      </c>
      <c r="K35" s="8" t="s">
        <v>146</v>
      </c>
      <c r="L35" s="23">
        <v>215</v>
      </c>
      <c r="M35" s="9"/>
      <c r="N35" s="9">
        <v>190</v>
      </c>
      <c r="O35" s="9">
        <f>P35+Q35+R35+S35</f>
        <v>190</v>
      </c>
      <c r="P35" s="9">
        <v>190</v>
      </c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22"/>
    </row>
    <row r="36" spans="1:35" s="30" customFormat="1" ht="63" hidden="1">
      <c r="A36" s="44" t="s">
        <v>77</v>
      </c>
      <c r="B36" s="61" t="s">
        <v>61</v>
      </c>
      <c r="C36" s="36"/>
      <c r="D36" s="14"/>
      <c r="E36" s="14"/>
      <c r="F36" s="16"/>
      <c r="G36" s="16"/>
      <c r="H36" s="21"/>
      <c r="I36" s="8"/>
      <c r="J36" s="8" t="s">
        <v>150</v>
      </c>
      <c r="K36" s="8" t="s">
        <v>147</v>
      </c>
      <c r="L36" s="23">
        <v>188</v>
      </c>
      <c r="M36" s="9"/>
      <c r="N36" s="9">
        <v>150</v>
      </c>
      <c r="O36" s="9">
        <f t="shared" ref="O36:O48" si="24">P36+Q36+R36+S36</f>
        <v>150</v>
      </c>
      <c r="P36" s="9">
        <v>150</v>
      </c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22"/>
    </row>
    <row r="37" spans="1:35" s="30" customFormat="1" ht="63" hidden="1">
      <c r="A37" s="44" t="s">
        <v>78</v>
      </c>
      <c r="B37" s="61" t="s">
        <v>62</v>
      </c>
      <c r="C37" s="36"/>
      <c r="D37" s="14"/>
      <c r="E37" s="14"/>
      <c r="F37" s="16"/>
      <c r="G37" s="16"/>
      <c r="H37" s="21"/>
      <c r="I37" s="8"/>
      <c r="J37" s="8" t="s">
        <v>150</v>
      </c>
      <c r="K37" s="8" t="s">
        <v>148</v>
      </c>
      <c r="L37" s="23">
        <v>1811</v>
      </c>
      <c r="M37" s="9"/>
      <c r="N37" s="9">
        <v>1500</v>
      </c>
      <c r="O37" s="9">
        <f t="shared" si="24"/>
        <v>1500</v>
      </c>
      <c r="P37" s="9">
        <v>1500</v>
      </c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22"/>
    </row>
    <row r="38" spans="1:35" s="30" customFormat="1" ht="63" hidden="1">
      <c r="A38" s="44" t="s">
        <v>79</v>
      </c>
      <c r="B38" s="61" t="s">
        <v>63</v>
      </c>
      <c r="C38" s="36"/>
      <c r="D38" s="14"/>
      <c r="E38" s="14"/>
      <c r="F38" s="16"/>
      <c r="G38" s="16"/>
      <c r="H38" s="21"/>
      <c r="I38" s="8"/>
      <c r="J38" s="8" t="s">
        <v>150</v>
      </c>
      <c r="K38" s="8" t="s">
        <v>149</v>
      </c>
      <c r="L38" s="23">
        <v>434</v>
      </c>
      <c r="M38" s="9"/>
      <c r="N38" s="9">
        <v>360</v>
      </c>
      <c r="O38" s="9">
        <f t="shared" si="24"/>
        <v>360</v>
      </c>
      <c r="P38" s="9">
        <v>360</v>
      </c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22"/>
    </row>
    <row r="39" spans="1:35" s="30" customFormat="1" ht="63" hidden="1">
      <c r="A39" s="44" t="s">
        <v>80</v>
      </c>
      <c r="B39" s="61" t="s">
        <v>64</v>
      </c>
      <c r="C39" s="36"/>
      <c r="D39" s="14"/>
      <c r="E39" s="14"/>
      <c r="F39" s="16"/>
      <c r="G39" s="16"/>
      <c r="H39" s="21"/>
      <c r="I39" s="8"/>
      <c r="J39" s="8" t="s">
        <v>150</v>
      </c>
      <c r="K39" s="8" t="s">
        <v>151</v>
      </c>
      <c r="L39" s="23">
        <v>369</v>
      </c>
      <c r="M39" s="9"/>
      <c r="N39" s="9">
        <v>300</v>
      </c>
      <c r="O39" s="9">
        <f t="shared" si="24"/>
        <v>300</v>
      </c>
      <c r="P39" s="9">
        <v>300</v>
      </c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22"/>
    </row>
    <row r="40" spans="1:35" s="30" customFormat="1" ht="63" hidden="1">
      <c r="A40" s="44" t="s">
        <v>81</v>
      </c>
      <c r="B40" s="61" t="s">
        <v>65</v>
      </c>
      <c r="C40" s="36"/>
      <c r="D40" s="14"/>
      <c r="E40" s="14"/>
      <c r="F40" s="16"/>
      <c r="G40" s="16"/>
      <c r="H40" s="21"/>
      <c r="I40" s="8"/>
      <c r="J40" s="8" t="s">
        <v>156</v>
      </c>
      <c r="K40" s="8" t="s">
        <v>152</v>
      </c>
      <c r="L40" s="23">
        <v>8667</v>
      </c>
      <c r="M40" s="9"/>
      <c r="N40" s="9">
        <v>7200</v>
      </c>
      <c r="O40" s="9">
        <f t="shared" si="24"/>
        <v>7200</v>
      </c>
      <c r="P40" s="9">
        <v>7200</v>
      </c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22"/>
    </row>
    <row r="41" spans="1:35" s="30" customFormat="1" ht="63" hidden="1">
      <c r="A41" s="44" t="s">
        <v>82</v>
      </c>
      <c r="B41" s="61" t="s">
        <v>66</v>
      </c>
      <c r="C41" s="36"/>
      <c r="D41" s="14"/>
      <c r="E41" s="14"/>
      <c r="F41" s="16"/>
      <c r="G41" s="16"/>
      <c r="H41" s="21"/>
      <c r="I41" s="8"/>
      <c r="J41" s="8" t="s">
        <v>150</v>
      </c>
      <c r="K41" s="8" t="s">
        <v>153</v>
      </c>
      <c r="L41" s="23">
        <v>2039</v>
      </c>
      <c r="M41" s="9"/>
      <c r="N41" s="9">
        <v>1600</v>
      </c>
      <c r="O41" s="9">
        <f t="shared" si="24"/>
        <v>1600</v>
      </c>
      <c r="P41" s="9">
        <v>1600</v>
      </c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22"/>
    </row>
    <row r="42" spans="1:35" s="30" customFormat="1" ht="63" hidden="1">
      <c r="A42" s="44" t="s">
        <v>83</v>
      </c>
      <c r="B42" s="61" t="s">
        <v>67</v>
      </c>
      <c r="C42" s="36"/>
      <c r="D42" s="14"/>
      <c r="E42" s="14"/>
      <c r="F42" s="16"/>
      <c r="G42" s="16"/>
      <c r="H42" s="21"/>
      <c r="I42" s="8"/>
      <c r="J42" s="8" t="s">
        <v>150</v>
      </c>
      <c r="K42" s="8" t="s">
        <v>154</v>
      </c>
      <c r="L42" s="23">
        <v>1098</v>
      </c>
      <c r="M42" s="9"/>
      <c r="N42" s="9">
        <v>900</v>
      </c>
      <c r="O42" s="9">
        <f t="shared" si="24"/>
        <v>900</v>
      </c>
      <c r="P42" s="9">
        <v>900</v>
      </c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22"/>
    </row>
    <row r="43" spans="1:35" s="30" customFormat="1" ht="63" hidden="1">
      <c r="A43" s="44" t="s">
        <v>84</v>
      </c>
      <c r="B43" s="61" t="s">
        <v>68</v>
      </c>
      <c r="C43" s="36"/>
      <c r="D43" s="14"/>
      <c r="E43" s="14"/>
      <c r="F43" s="16"/>
      <c r="G43" s="16"/>
      <c r="H43" s="21"/>
      <c r="I43" s="8"/>
      <c r="J43" s="8" t="s">
        <v>150</v>
      </c>
      <c r="K43" s="8" t="s">
        <v>155</v>
      </c>
      <c r="L43" s="23">
        <v>3775</v>
      </c>
      <c r="M43" s="9"/>
      <c r="N43" s="9">
        <v>3100</v>
      </c>
      <c r="O43" s="9">
        <f t="shared" si="24"/>
        <v>3100</v>
      </c>
      <c r="P43" s="9">
        <v>3100</v>
      </c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22"/>
    </row>
    <row r="44" spans="1:35" s="30" customFormat="1" ht="15.75" hidden="1">
      <c r="A44" s="11"/>
      <c r="B44" s="62" t="s">
        <v>69</v>
      </c>
      <c r="C44" s="36"/>
      <c r="D44" s="14"/>
      <c r="E44" s="14"/>
      <c r="F44" s="16"/>
      <c r="G44" s="16"/>
      <c r="H44" s="21"/>
      <c r="I44" s="8"/>
      <c r="J44" s="8"/>
      <c r="K44" s="24"/>
      <c r="L44" s="25">
        <f>SUM(L45:L48)</f>
        <v>17244</v>
      </c>
      <c r="M44" s="9"/>
      <c r="N44" s="25">
        <f>SUM(N45:N48)</f>
        <v>15000</v>
      </c>
      <c r="O44" s="25">
        <f>SUM(O45:O48)</f>
        <v>15000</v>
      </c>
      <c r="P44" s="25">
        <f>SUM(P45:P48)</f>
        <v>15000</v>
      </c>
      <c r="Q44" s="9"/>
      <c r="R44" s="9"/>
      <c r="S44" s="9"/>
      <c r="T44" s="25">
        <f>SUM(T45:T48)</f>
        <v>347</v>
      </c>
      <c r="U44" s="25">
        <f t="shared" ref="U44:X44" si="25">SUM(U45:U48)</f>
        <v>347</v>
      </c>
      <c r="V44" s="25">
        <f t="shared" si="25"/>
        <v>0</v>
      </c>
      <c r="W44" s="25">
        <f t="shared" si="25"/>
        <v>0</v>
      </c>
      <c r="X44" s="25">
        <f t="shared" si="25"/>
        <v>0</v>
      </c>
      <c r="Y44" s="25">
        <f>SUM(Y45:Y48)</f>
        <v>347</v>
      </c>
      <c r="Z44" s="25">
        <f t="shared" ref="Z44:AC44" si="26">SUM(Z45:Z48)</f>
        <v>347</v>
      </c>
      <c r="AA44" s="25">
        <f t="shared" si="26"/>
        <v>0</v>
      </c>
      <c r="AB44" s="25">
        <f t="shared" si="26"/>
        <v>0</v>
      </c>
      <c r="AC44" s="25">
        <f t="shared" si="26"/>
        <v>0</v>
      </c>
      <c r="AD44" s="25">
        <f>SUM(AD45:AD48)</f>
        <v>347</v>
      </c>
      <c r="AE44" s="25">
        <f t="shared" ref="AE44:AH44" si="27">SUM(AE45:AE48)</f>
        <v>347</v>
      </c>
      <c r="AF44" s="25">
        <f t="shared" si="27"/>
        <v>0</v>
      </c>
      <c r="AG44" s="25">
        <f t="shared" si="27"/>
        <v>0</v>
      </c>
      <c r="AH44" s="25">
        <f t="shared" si="27"/>
        <v>0</v>
      </c>
      <c r="AI44" s="22"/>
    </row>
    <row r="45" spans="1:35" s="30" customFormat="1" ht="63" hidden="1">
      <c r="A45" s="63" t="s">
        <v>55</v>
      </c>
      <c r="B45" s="61" t="s">
        <v>70</v>
      </c>
      <c r="C45" s="36"/>
      <c r="D45" s="14"/>
      <c r="E45" s="14"/>
      <c r="F45" s="16"/>
      <c r="G45" s="16"/>
      <c r="H45" s="21"/>
      <c r="I45" s="8"/>
      <c r="J45" s="8" t="s">
        <v>158</v>
      </c>
      <c r="K45" s="8" t="s">
        <v>157</v>
      </c>
      <c r="L45" s="23">
        <v>6228</v>
      </c>
      <c r="M45" s="9"/>
      <c r="N45" s="9">
        <v>5600</v>
      </c>
      <c r="O45" s="9">
        <f t="shared" si="24"/>
        <v>5600</v>
      </c>
      <c r="P45" s="9">
        <v>5600</v>
      </c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22"/>
    </row>
    <row r="46" spans="1:35" s="30" customFormat="1" ht="47.25" hidden="1">
      <c r="A46" s="63" t="s">
        <v>77</v>
      </c>
      <c r="B46" s="61" t="s">
        <v>71</v>
      </c>
      <c r="C46" s="36"/>
      <c r="D46" s="14"/>
      <c r="E46" s="14"/>
      <c r="F46" s="16"/>
      <c r="G46" s="16"/>
      <c r="H46" s="21"/>
      <c r="I46" s="8"/>
      <c r="J46" s="8" t="s">
        <v>159</v>
      </c>
      <c r="K46" s="8" t="s">
        <v>161</v>
      </c>
      <c r="L46" s="23">
        <v>8636</v>
      </c>
      <c r="M46" s="9"/>
      <c r="N46" s="9">
        <v>7600</v>
      </c>
      <c r="O46" s="9">
        <f t="shared" si="24"/>
        <v>7600</v>
      </c>
      <c r="P46" s="9">
        <v>7600</v>
      </c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22"/>
    </row>
    <row r="47" spans="1:35" s="30" customFormat="1" ht="63" hidden="1">
      <c r="A47" s="63" t="s">
        <v>78</v>
      </c>
      <c r="B47" s="64" t="s">
        <v>72</v>
      </c>
      <c r="C47" s="36"/>
      <c r="D47" s="14"/>
      <c r="E47" s="14"/>
      <c r="F47" s="16"/>
      <c r="G47" s="16"/>
      <c r="H47" s="21"/>
      <c r="I47" s="8"/>
      <c r="J47" s="8" t="s">
        <v>160</v>
      </c>
      <c r="K47" s="8" t="s">
        <v>162</v>
      </c>
      <c r="L47" s="23">
        <v>1507</v>
      </c>
      <c r="M47" s="9"/>
      <c r="N47" s="9">
        <v>1100</v>
      </c>
      <c r="O47" s="9">
        <f t="shared" si="24"/>
        <v>1100</v>
      </c>
      <c r="P47" s="9">
        <v>1100</v>
      </c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22"/>
    </row>
    <row r="48" spans="1:35" s="30" customFormat="1" ht="63" hidden="1">
      <c r="A48" s="63" t="s">
        <v>79</v>
      </c>
      <c r="B48" s="61" t="s">
        <v>73</v>
      </c>
      <c r="C48" s="36"/>
      <c r="D48" s="14"/>
      <c r="E48" s="14"/>
      <c r="F48" s="16"/>
      <c r="G48" s="16"/>
      <c r="H48" s="21"/>
      <c r="I48" s="8"/>
      <c r="J48" s="8" t="s">
        <v>163</v>
      </c>
      <c r="K48" s="8" t="s">
        <v>164</v>
      </c>
      <c r="L48" s="23">
        <v>873</v>
      </c>
      <c r="M48" s="9"/>
      <c r="N48" s="9">
        <v>700</v>
      </c>
      <c r="O48" s="9">
        <f t="shared" si="24"/>
        <v>700</v>
      </c>
      <c r="P48" s="9">
        <v>700</v>
      </c>
      <c r="Q48" s="9"/>
      <c r="R48" s="9"/>
      <c r="S48" s="9"/>
      <c r="T48" s="9">
        <f>U48+V48+W48</f>
        <v>347</v>
      </c>
      <c r="U48" s="9">
        <v>347</v>
      </c>
      <c r="V48" s="9"/>
      <c r="W48" s="9"/>
      <c r="X48" s="9"/>
      <c r="Y48" s="9">
        <v>347</v>
      </c>
      <c r="Z48" s="9">
        <v>347</v>
      </c>
      <c r="AA48" s="9"/>
      <c r="AB48" s="9"/>
      <c r="AC48" s="9"/>
      <c r="AD48" s="9">
        <v>347</v>
      </c>
      <c r="AE48" s="9">
        <v>347</v>
      </c>
      <c r="AF48" s="9"/>
      <c r="AG48" s="9"/>
      <c r="AH48" s="9"/>
      <c r="AI48" s="22"/>
    </row>
    <row r="49" spans="1:35" s="30" customFormat="1" ht="15.75" hidden="1">
      <c r="A49" s="63"/>
      <c r="B49" s="65" t="s">
        <v>214</v>
      </c>
      <c r="C49" s="36"/>
      <c r="D49" s="14"/>
      <c r="E49" s="14"/>
      <c r="F49" s="16"/>
      <c r="G49" s="16"/>
      <c r="H49" s="21"/>
      <c r="I49" s="8"/>
      <c r="J49" s="8"/>
      <c r="K49" s="8"/>
      <c r="L49" s="23"/>
      <c r="M49" s="9"/>
      <c r="N49" s="9"/>
      <c r="O49" s="1">
        <v>10580</v>
      </c>
      <c r="P49" s="1">
        <v>10580</v>
      </c>
      <c r="Q49" s="9"/>
      <c r="R49" s="9"/>
      <c r="S49" s="9"/>
      <c r="T49" s="1">
        <v>3456</v>
      </c>
      <c r="U49" s="1">
        <v>3456</v>
      </c>
      <c r="V49" s="9"/>
      <c r="W49" s="9"/>
      <c r="X49" s="9"/>
      <c r="Y49" s="1">
        <v>3456</v>
      </c>
      <c r="Z49" s="1">
        <v>3456</v>
      </c>
      <c r="AA49" s="9"/>
      <c r="AB49" s="9"/>
      <c r="AC49" s="9"/>
      <c r="AD49" s="1">
        <v>3456</v>
      </c>
      <c r="AE49" s="1">
        <v>3456</v>
      </c>
      <c r="AF49" s="9"/>
      <c r="AG49" s="9"/>
      <c r="AH49" s="9"/>
      <c r="AI49" s="22"/>
    </row>
    <row r="50" spans="1:35" s="66" customFormat="1" ht="15.75">
      <c r="A50" s="11" t="s">
        <v>11</v>
      </c>
      <c r="B50" s="58" t="s">
        <v>85</v>
      </c>
      <c r="C50" s="36"/>
      <c r="D50" s="14"/>
      <c r="E50" s="14"/>
      <c r="F50" s="14"/>
      <c r="G50" s="14"/>
      <c r="H50" s="36"/>
      <c r="I50" s="7"/>
      <c r="J50" s="7"/>
      <c r="K50" s="7"/>
      <c r="L50" s="1">
        <f>L51+L60</f>
        <v>172312</v>
      </c>
      <c r="M50" s="1"/>
      <c r="N50" s="1">
        <f t="shared" ref="N50:AA50" si="28">N51+N60</f>
        <v>130920</v>
      </c>
      <c r="O50" s="1">
        <f t="shared" si="28"/>
        <v>101920</v>
      </c>
      <c r="P50" s="1">
        <f t="shared" si="28"/>
        <v>0</v>
      </c>
      <c r="Q50" s="1">
        <f t="shared" si="28"/>
        <v>101920</v>
      </c>
      <c r="R50" s="1">
        <f t="shared" si="28"/>
        <v>0</v>
      </c>
      <c r="S50" s="1">
        <f t="shared" si="28"/>
        <v>0</v>
      </c>
      <c r="T50" s="1">
        <f t="shared" si="28"/>
        <v>421</v>
      </c>
      <c r="U50" s="1">
        <f t="shared" si="28"/>
        <v>0</v>
      </c>
      <c r="V50" s="1">
        <f t="shared" si="28"/>
        <v>421</v>
      </c>
      <c r="W50" s="1">
        <f t="shared" si="28"/>
        <v>0</v>
      </c>
      <c r="X50" s="1">
        <f t="shared" si="28"/>
        <v>0</v>
      </c>
      <c r="Y50" s="1">
        <f t="shared" si="28"/>
        <v>421</v>
      </c>
      <c r="Z50" s="1">
        <f t="shared" si="28"/>
        <v>0</v>
      </c>
      <c r="AA50" s="1">
        <f t="shared" si="28"/>
        <v>421</v>
      </c>
      <c r="AB50" s="1"/>
      <c r="AC50" s="1"/>
      <c r="AD50" s="1">
        <f t="shared" ref="AD50:AF50" si="29">AD51+AD60</f>
        <v>421</v>
      </c>
      <c r="AE50" s="1">
        <f t="shared" si="29"/>
        <v>0</v>
      </c>
      <c r="AF50" s="1">
        <f t="shared" si="29"/>
        <v>421</v>
      </c>
      <c r="AG50" s="1"/>
      <c r="AH50" s="1"/>
      <c r="AI50" s="26"/>
    </row>
    <row r="51" spans="1:35" s="30" customFormat="1" ht="15.75" hidden="1">
      <c r="A51" s="11" t="s">
        <v>141</v>
      </c>
      <c r="B51" s="60" t="s">
        <v>86</v>
      </c>
      <c r="C51" s="36"/>
      <c r="D51" s="14"/>
      <c r="E51" s="14"/>
      <c r="F51" s="16"/>
      <c r="G51" s="16"/>
      <c r="H51" s="21"/>
      <c r="I51" s="8"/>
      <c r="J51" s="8"/>
      <c r="K51" s="8"/>
      <c r="L51" s="1">
        <f>L52</f>
        <v>46934</v>
      </c>
      <c r="M51" s="1"/>
      <c r="N51" s="1">
        <f>N52</f>
        <v>13500</v>
      </c>
      <c r="O51" s="1">
        <f>O52</f>
        <v>8500</v>
      </c>
      <c r="P51" s="1">
        <f t="shared" ref="P51:AA51" si="30">P52</f>
        <v>0</v>
      </c>
      <c r="Q51" s="1">
        <f t="shared" si="30"/>
        <v>8500</v>
      </c>
      <c r="R51" s="1">
        <f t="shared" si="30"/>
        <v>0</v>
      </c>
      <c r="S51" s="1">
        <f t="shared" si="30"/>
        <v>0</v>
      </c>
      <c r="T51" s="1">
        <f t="shared" si="30"/>
        <v>421</v>
      </c>
      <c r="U51" s="1">
        <f t="shared" si="30"/>
        <v>0</v>
      </c>
      <c r="V51" s="1">
        <f t="shared" si="30"/>
        <v>421</v>
      </c>
      <c r="W51" s="1">
        <f t="shared" si="30"/>
        <v>0</v>
      </c>
      <c r="X51" s="1">
        <f t="shared" si="30"/>
        <v>0</v>
      </c>
      <c r="Y51" s="1">
        <f t="shared" si="30"/>
        <v>421</v>
      </c>
      <c r="Z51" s="1">
        <f t="shared" si="30"/>
        <v>0</v>
      </c>
      <c r="AA51" s="1">
        <f t="shared" si="30"/>
        <v>421</v>
      </c>
      <c r="AB51" s="1"/>
      <c r="AC51" s="1"/>
      <c r="AD51" s="1">
        <f t="shared" ref="AD51:AF51" si="31">AD52</f>
        <v>421</v>
      </c>
      <c r="AE51" s="1">
        <f t="shared" si="31"/>
        <v>0</v>
      </c>
      <c r="AF51" s="1">
        <f t="shared" si="31"/>
        <v>421</v>
      </c>
      <c r="AG51" s="1"/>
      <c r="AH51" s="1"/>
      <c r="AI51" s="22"/>
    </row>
    <row r="52" spans="1:35" s="30" customFormat="1" ht="15.75" hidden="1">
      <c r="A52" s="11">
        <v>1</v>
      </c>
      <c r="B52" s="59" t="s">
        <v>59</v>
      </c>
      <c r="C52" s="36"/>
      <c r="D52" s="14"/>
      <c r="E52" s="14"/>
      <c r="F52" s="16"/>
      <c r="G52" s="16"/>
      <c r="H52" s="21"/>
      <c r="I52" s="8"/>
      <c r="J52" s="8"/>
      <c r="K52" s="8"/>
      <c r="L52" s="1">
        <f>SUM(L53:L59)</f>
        <v>46934</v>
      </c>
      <c r="M52" s="1"/>
      <c r="N52" s="1">
        <f t="shared" ref="N52:Q52" si="32">SUM(N53:N59)</f>
        <v>13500</v>
      </c>
      <c r="O52" s="1">
        <f t="shared" si="32"/>
        <v>8500</v>
      </c>
      <c r="P52" s="1"/>
      <c r="Q52" s="1">
        <f t="shared" si="32"/>
        <v>8500</v>
      </c>
      <c r="R52" s="1">
        <f t="shared" ref="R52" si="33">SUM(R53:R59)</f>
        <v>0</v>
      </c>
      <c r="S52" s="1">
        <f t="shared" ref="S52" si="34">SUM(S53:S59)</f>
        <v>0</v>
      </c>
      <c r="T52" s="1">
        <f t="shared" ref="T52:U52" si="35">SUM(T53:T59)</f>
        <v>421</v>
      </c>
      <c r="U52" s="1">
        <f t="shared" si="35"/>
        <v>0</v>
      </c>
      <c r="V52" s="1">
        <f t="shared" ref="V52" si="36">SUM(V53:V59)</f>
        <v>421</v>
      </c>
      <c r="W52" s="1">
        <f t="shared" ref="W52" si="37">SUM(W53:W59)</f>
        <v>0</v>
      </c>
      <c r="X52" s="1">
        <f t="shared" ref="X52" si="38">SUM(X53:X59)</f>
        <v>0</v>
      </c>
      <c r="Y52" s="1">
        <f>SUM(Y53:Y59)</f>
        <v>421</v>
      </c>
      <c r="Z52" s="1">
        <f t="shared" ref="Z52" si="39">SUM(Z53:Z59)</f>
        <v>0</v>
      </c>
      <c r="AA52" s="1">
        <f t="shared" ref="AA52" si="40">SUM(AA53:AA59)</f>
        <v>421</v>
      </c>
      <c r="AB52" s="1"/>
      <c r="AC52" s="1"/>
      <c r="AD52" s="1">
        <f t="shared" ref="AD52" si="41">SUM(AD53:AD59)</f>
        <v>421</v>
      </c>
      <c r="AE52" s="1">
        <f t="shared" ref="AE52" si="42">SUM(AE53:AE59)</f>
        <v>0</v>
      </c>
      <c r="AF52" s="1">
        <f t="shared" ref="AF52" si="43">SUM(AF53:AF59)</f>
        <v>421</v>
      </c>
      <c r="AG52" s="9"/>
      <c r="AH52" s="9"/>
      <c r="AI52" s="22"/>
    </row>
    <row r="53" spans="1:35" s="30" customFormat="1" ht="47.25" hidden="1">
      <c r="A53" s="63" t="s">
        <v>55</v>
      </c>
      <c r="B53" s="45" t="s">
        <v>87</v>
      </c>
      <c r="C53" s="36"/>
      <c r="D53" s="14"/>
      <c r="E53" s="14"/>
      <c r="F53" s="16"/>
      <c r="G53" s="16"/>
      <c r="H53" s="21"/>
      <c r="I53" s="8"/>
      <c r="J53" s="8" t="s">
        <v>165</v>
      </c>
      <c r="K53" s="8" t="s">
        <v>122</v>
      </c>
      <c r="L53" s="23">
        <v>9994</v>
      </c>
      <c r="M53" s="9"/>
      <c r="N53" s="9">
        <v>3200</v>
      </c>
      <c r="O53" s="9">
        <f t="shared" ref="O53:O58" si="44">P53+Q53+R53+S53</f>
        <v>3200</v>
      </c>
      <c r="P53" s="9"/>
      <c r="Q53" s="9">
        <v>3200</v>
      </c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22"/>
    </row>
    <row r="54" spans="1:35" s="30" customFormat="1" ht="47.25" hidden="1">
      <c r="A54" s="63" t="s">
        <v>77</v>
      </c>
      <c r="B54" s="45" t="s">
        <v>88</v>
      </c>
      <c r="C54" s="36"/>
      <c r="D54" s="14"/>
      <c r="E54" s="14"/>
      <c r="F54" s="16"/>
      <c r="G54" s="16"/>
      <c r="H54" s="21"/>
      <c r="I54" s="8"/>
      <c r="J54" s="8" t="s">
        <v>166</v>
      </c>
      <c r="K54" s="8" t="s">
        <v>123</v>
      </c>
      <c r="L54" s="23">
        <v>5222</v>
      </c>
      <c r="M54" s="9"/>
      <c r="N54" s="9">
        <v>550</v>
      </c>
      <c r="O54" s="9">
        <f t="shared" si="44"/>
        <v>550</v>
      </c>
      <c r="P54" s="9"/>
      <c r="Q54" s="9">
        <v>550</v>
      </c>
      <c r="R54" s="9"/>
      <c r="S54" s="9"/>
      <c r="T54" s="9">
        <f>U54+V54+W54</f>
        <v>421</v>
      </c>
      <c r="U54" s="9"/>
      <c r="V54" s="9">
        <v>421</v>
      </c>
      <c r="W54" s="9"/>
      <c r="X54" s="9"/>
      <c r="Y54" s="9">
        <f>Z54+AA54+AB54</f>
        <v>421</v>
      </c>
      <c r="Z54" s="9"/>
      <c r="AA54" s="9">
        <v>421</v>
      </c>
      <c r="AB54" s="9"/>
      <c r="AC54" s="9"/>
      <c r="AD54" s="9">
        <f>AE54+AF54+AG54</f>
        <v>421</v>
      </c>
      <c r="AE54" s="9"/>
      <c r="AF54" s="9">
        <v>421</v>
      </c>
      <c r="AG54" s="9"/>
      <c r="AH54" s="9"/>
      <c r="AI54" s="22"/>
    </row>
    <row r="55" spans="1:35" s="30" customFormat="1" ht="47.25" hidden="1">
      <c r="A55" s="63" t="s">
        <v>78</v>
      </c>
      <c r="B55" s="67" t="s">
        <v>89</v>
      </c>
      <c r="C55" s="36"/>
      <c r="D55" s="14"/>
      <c r="E55" s="14"/>
      <c r="F55" s="16"/>
      <c r="G55" s="16"/>
      <c r="H55" s="21"/>
      <c r="I55" s="8"/>
      <c r="J55" s="8" t="s">
        <v>167</v>
      </c>
      <c r="K55" s="8" t="s">
        <v>124</v>
      </c>
      <c r="L55" s="23">
        <v>9077</v>
      </c>
      <c r="M55" s="9"/>
      <c r="N55" s="9">
        <v>550</v>
      </c>
      <c r="O55" s="9">
        <f t="shared" si="44"/>
        <v>550</v>
      </c>
      <c r="P55" s="9"/>
      <c r="Q55" s="9">
        <v>550</v>
      </c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22"/>
    </row>
    <row r="56" spans="1:35" s="30" customFormat="1" ht="47.25" hidden="1">
      <c r="A56" s="63" t="s">
        <v>79</v>
      </c>
      <c r="B56" s="68" t="s">
        <v>90</v>
      </c>
      <c r="C56" s="36"/>
      <c r="D56" s="14"/>
      <c r="E56" s="14"/>
      <c r="F56" s="16"/>
      <c r="G56" s="16"/>
      <c r="H56" s="21"/>
      <c r="I56" s="8"/>
      <c r="J56" s="8" t="s">
        <v>168</v>
      </c>
      <c r="K56" s="8" t="s">
        <v>125</v>
      </c>
      <c r="L56" s="23">
        <v>4750</v>
      </c>
      <c r="M56" s="9"/>
      <c r="N56" s="9">
        <v>1600</v>
      </c>
      <c r="O56" s="9">
        <f t="shared" si="44"/>
        <v>1600</v>
      </c>
      <c r="P56" s="9"/>
      <c r="Q56" s="9">
        <v>1600</v>
      </c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22"/>
    </row>
    <row r="57" spans="1:35" s="30" customFormat="1" ht="47.25" hidden="1">
      <c r="A57" s="63" t="s">
        <v>80</v>
      </c>
      <c r="B57" s="67" t="s">
        <v>91</v>
      </c>
      <c r="C57" s="36"/>
      <c r="D57" s="14"/>
      <c r="E57" s="14"/>
      <c r="F57" s="16"/>
      <c r="G57" s="16"/>
      <c r="H57" s="21"/>
      <c r="I57" s="8"/>
      <c r="J57" s="8" t="s">
        <v>169</v>
      </c>
      <c r="K57" s="8" t="s">
        <v>126</v>
      </c>
      <c r="L57" s="23">
        <v>3519</v>
      </c>
      <c r="M57" s="9"/>
      <c r="N57" s="9">
        <v>250</v>
      </c>
      <c r="O57" s="9">
        <f t="shared" si="44"/>
        <v>250</v>
      </c>
      <c r="P57" s="9"/>
      <c r="Q57" s="9">
        <v>250</v>
      </c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22"/>
    </row>
    <row r="58" spans="1:35" s="30" customFormat="1" ht="47.25" hidden="1">
      <c r="A58" s="63" t="s">
        <v>81</v>
      </c>
      <c r="B58" s="67" t="s">
        <v>92</v>
      </c>
      <c r="C58" s="36"/>
      <c r="D58" s="14"/>
      <c r="E58" s="14"/>
      <c r="F58" s="16"/>
      <c r="G58" s="16"/>
      <c r="H58" s="21"/>
      <c r="I58" s="8"/>
      <c r="J58" s="8" t="s">
        <v>170</v>
      </c>
      <c r="K58" s="8" t="s">
        <v>127</v>
      </c>
      <c r="L58" s="23">
        <v>5447</v>
      </c>
      <c r="M58" s="9"/>
      <c r="N58" s="9">
        <v>350</v>
      </c>
      <c r="O58" s="9">
        <f t="shared" si="44"/>
        <v>350</v>
      </c>
      <c r="P58" s="9"/>
      <c r="Q58" s="9">
        <v>350</v>
      </c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22"/>
    </row>
    <row r="59" spans="1:35" s="30" customFormat="1" ht="15.75" hidden="1">
      <c r="A59" s="63" t="s">
        <v>82</v>
      </c>
      <c r="B59" s="67" t="s">
        <v>218</v>
      </c>
      <c r="C59" s="36"/>
      <c r="D59" s="14"/>
      <c r="E59" s="14"/>
      <c r="F59" s="16"/>
      <c r="G59" s="16"/>
      <c r="H59" s="21"/>
      <c r="I59" s="8"/>
      <c r="J59" s="8"/>
      <c r="K59" s="8"/>
      <c r="L59" s="23">
        <v>8925</v>
      </c>
      <c r="M59" s="9"/>
      <c r="N59" s="9">
        <v>7000</v>
      </c>
      <c r="O59" s="9">
        <v>2000</v>
      </c>
      <c r="P59" s="9"/>
      <c r="Q59" s="9">
        <v>2000</v>
      </c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22"/>
    </row>
    <row r="60" spans="1:35" s="30" customFormat="1" ht="15.75" hidden="1">
      <c r="A60" s="11" t="s">
        <v>142</v>
      </c>
      <c r="B60" s="59" t="s">
        <v>58</v>
      </c>
      <c r="C60" s="36"/>
      <c r="D60" s="14"/>
      <c r="E60" s="14"/>
      <c r="F60" s="16"/>
      <c r="G60" s="16"/>
      <c r="H60" s="21"/>
      <c r="I60" s="8"/>
      <c r="J60" s="8"/>
      <c r="K60" s="24"/>
      <c r="L60" s="1">
        <f>L61+L65+L70</f>
        <v>125378</v>
      </c>
      <c r="M60" s="9"/>
      <c r="N60" s="1">
        <f t="shared" ref="N60:X60" si="45">N61+N65+N70</f>
        <v>117420</v>
      </c>
      <c r="O60" s="1">
        <f t="shared" si="45"/>
        <v>93420</v>
      </c>
      <c r="P60" s="1">
        <f t="shared" si="45"/>
        <v>0</v>
      </c>
      <c r="Q60" s="1">
        <f>Q61+Q65+Q70</f>
        <v>93420</v>
      </c>
      <c r="R60" s="1">
        <f t="shared" si="45"/>
        <v>0</v>
      </c>
      <c r="S60" s="1">
        <f t="shared" si="45"/>
        <v>0</v>
      </c>
      <c r="T60" s="1">
        <f t="shared" si="45"/>
        <v>0</v>
      </c>
      <c r="U60" s="1">
        <f t="shared" si="45"/>
        <v>0</v>
      </c>
      <c r="V60" s="1">
        <f t="shared" si="45"/>
        <v>0</v>
      </c>
      <c r="W60" s="1">
        <f t="shared" si="45"/>
        <v>0</v>
      </c>
      <c r="X60" s="1">
        <f t="shared" si="45"/>
        <v>0</v>
      </c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22"/>
    </row>
    <row r="61" spans="1:35" s="30" customFormat="1" ht="15.75" hidden="1">
      <c r="A61" s="11">
        <v>1</v>
      </c>
      <c r="B61" s="60" t="s">
        <v>93</v>
      </c>
      <c r="C61" s="36"/>
      <c r="D61" s="14"/>
      <c r="E61" s="14"/>
      <c r="F61" s="16"/>
      <c r="G61" s="16"/>
      <c r="H61" s="21"/>
      <c r="I61" s="8"/>
      <c r="J61" s="8"/>
      <c r="K61" s="24"/>
      <c r="L61" s="9">
        <f>SUM(L62:L64)</f>
        <v>17139</v>
      </c>
      <c r="M61" s="9"/>
      <c r="N61" s="9">
        <f t="shared" ref="N61:X61" si="46">SUM(N62:N64)</f>
        <v>11100</v>
      </c>
      <c r="O61" s="9">
        <f t="shared" si="46"/>
        <v>11100</v>
      </c>
      <c r="P61" s="9">
        <f t="shared" si="46"/>
        <v>0</v>
      </c>
      <c r="Q61" s="9">
        <f t="shared" si="46"/>
        <v>11100</v>
      </c>
      <c r="R61" s="9">
        <f t="shared" si="46"/>
        <v>0</v>
      </c>
      <c r="S61" s="9">
        <f t="shared" si="46"/>
        <v>0</v>
      </c>
      <c r="T61" s="9">
        <f t="shared" si="46"/>
        <v>0</v>
      </c>
      <c r="U61" s="9">
        <f t="shared" si="46"/>
        <v>0</v>
      </c>
      <c r="V61" s="9">
        <f t="shared" si="46"/>
        <v>0</v>
      </c>
      <c r="W61" s="9">
        <f t="shared" si="46"/>
        <v>0</v>
      </c>
      <c r="X61" s="9">
        <f t="shared" si="46"/>
        <v>0</v>
      </c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22"/>
    </row>
    <row r="62" spans="1:35" s="30" customFormat="1" ht="63" hidden="1">
      <c r="A62" s="63" t="s">
        <v>55</v>
      </c>
      <c r="B62" s="61" t="s">
        <v>94</v>
      </c>
      <c r="C62" s="36"/>
      <c r="D62" s="14"/>
      <c r="E62" s="14"/>
      <c r="F62" s="16"/>
      <c r="G62" s="16"/>
      <c r="H62" s="21"/>
      <c r="I62" s="8"/>
      <c r="J62" s="8" t="s">
        <v>172</v>
      </c>
      <c r="K62" s="8" t="s">
        <v>171</v>
      </c>
      <c r="L62" s="23">
        <v>2404</v>
      </c>
      <c r="M62" s="9"/>
      <c r="N62" s="9">
        <v>2000</v>
      </c>
      <c r="O62" s="9">
        <f>P62+Q62+R62+S62</f>
        <v>2000</v>
      </c>
      <c r="P62" s="9"/>
      <c r="Q62" s="9">
        <v>2000</v>
      </c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22"/>
    </row>
    <row r="63" spans="1:35" s="30" customFormat="1" ht="63" hidden="1">
      <c r="A63" s="63" t="s">
        <v>77</v>
      </c>
      <c r="B63" s="61" t="s">
        <v>95</v>
      </c>
      <c r="C63" s="36"/>
      <c r="D63" s="14"/>
      <c r="E63" s="14"/>
      <c r="F63" s="16"/>
      <c r="G63" s="16"/>
      <c r="H63" s="21"/>
      <c r="I63" s="8"/>
      <c r="J63" s="8" t="s">
        <v>174</v>
      </c>
      <c r="K63" s="8" t="s">
        <v>173</v>
      </c>
      <c r="L63" s="23">
        <v>13345</v>
      </c>
      <c r="M63" s="9"/>
      <c r="N63" s="9">
        <v>8000</v>
      </c>
      <c r="O63" s="9">
        <f>P63+Q63+R63+S63</f>
        <v>8000</v>
      </c>
      <c r="P63" s="9"/>
      <c r="Q63" s="9">
        <v>8000</v>
      </c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22"/>
    </row>
    <row r="64" spans="1:35" s="30" customFormat="1" ht="63" hidden="1">
      <c r="A64" s="63" t="s">
        <v>78</v>
      </c>
      <c r="B64" s="61" t="s">
        <v>96</v>
      </c>
      <c r="C64" s="36"/>
      <c r="D64" s="14"/>
      <c r="E64" s="14"/>
      <c r="F64" s="16"/>
      <c r="G64" s="16"/>
      <c r="H64" s="21"/>
      <c r="I64" s="8"/>
      <c r="J64" s="8" t="s">
        <v>175</v>
      </c>
      <c r="K64" s="8" t="s">
        <v>176</v>
      </c>
      <c r="L64" s="23">
        <v>1390</v>
      </c>
      <c r="M64" s="9"/>
      <c r="N64" s="9">
        <v>1100</v>
      </c>
      <c r="O64" s="9">
        <f>P64+Q64+R64+S64</f>
        <v>1100</v>
      </c>
      <c r="P64" s="9"/>
      <c r="Q64" s="9">
        <v>1100</v>
      </c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22"/>
    </row>
    <row r="65" spans="1:35" s="30" customFormat="1" ht="15.75" hidden="1">
      <c r="A65" s="11">
        <v>2</v>
      </c>
      <c r="B65" s="69" t="s">
        <v>97</v>
      </c>
      <c r="C65" s="36"/>
      <c r="D65" s="14"/>
      <c r="E65" s="14"/>
      <c r="F65" s="16"/>
      <c r="G65" s="16"/>
      <c r="H65" s="21"/>
      <c r="I65" s="8"/>
      <c r="J65" s="8"/>
      <c r="K65" s="24"/>
      <c r="L65" s="1">
        <f>SUM(L66:L69)</f>
        <v>15100</v>
      </c>
      <c r="M65" s="1"/>
      <c r="N65" s="1">
        <f>SUM(N66:N69)</f>
        <v>35800</v>
      </c>
      <c r="O65" s="1">
        <f>SUM(O66:O69)</f>
        <v>11800</v>
      </c>
      <c r="P65" s="1">
        <f t="shared" ref="P65:X65" si="47">SUM(P66:P69)</f>
        <v>0</v>
      </c>
      <c r="Q65" s="1">
        <f t="shared" si="47"/>
        <v>11800</v>
      </c>
      <c r="R65" s="1">
        <f t="shared" si="47"/>
        <v>0</v>
      </c>
      <c r="S65" s="1">
        <f t="shared" si="47"/>
        <v>0</v>
      </c>
      <c r="T65" s="1">
        <f t="shared" si="47"/>
        <v>0</v>
      </c>
      <c r="U65" s="1">
        <f t="shared" si="47"/>
        <v>0</v>
      </c>
      <c r="V65" s="1">
        <f t="shared" si="47"/>
        <v>0</v>
      </c>
      <c r="W65" s="1">
        <f t="shared" si="47"/>
        <v>0</v>
      </c>
      <c r="X65" s="1">
        <f t="shared" si="47"/>
        <v>0</v>
      </c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22"/>
    </row>
    <row r="66" spans="1:35" s="30" customFormat="1" ht="63" hidden="1">
      <c r="A66" s="63" t="s">
        <v>55</v>
      </c>
      <c r="B66" s="70" t="s">
        <v>98</v>
      </c>
      <c r="C66" s="36"/>
      <c r="D66" s="14"/>
      <c r="E66" s="14"/>
      <c r="F66" s="16"/>
      <c r="G66" s="16"/>
      <c r="H66" s="21"/>
      <c r="I66" s="8"/>
      <c r="J66" s="8" t="s">
        <v>177</v>
      </c>
      <c r="K66" s="24"/>
      <c r="L66" s="23">
        <v>7800</v>
      </c>
      <c r="M66" s="9"/>
      <c r="N66" s="9">
        <v>5000</v>
      </c>
      <c r="O66" s="9">
        <v>5000</v>
      </c>
      <c r="P66" s="9"/>
      <c r="Q66" s="9">
        <v>5000</v>
      </c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22"/>
    </row>
    <row r="67" spans="1:35" s="30" customFormat="1" ht="15.75" hidden="1">
      <c r="A67" s="63" t="s">
        <v>77</v>
      </c>
      <c r="B67" s="61" t="s">
        <v>99</v>
      </c>
      <c r="C67" s="36"/>
      <c r="D67" s="14"/>
      <c r="E67" s="14"/>
      <c r="F67" s="16"/>
      <c r="G67" s="16"/>
      <c r="H67" s="21"/>
      <c r="I67" s="8"/>
      <c r="J67" s="8"/>
      <c r="K67" s="24"/>
      <c r="L67" s="23">
        <v>700</v>
      </c>
      <c r="M67" s="9"/>
      <c r="N67" s="9">
        <v>400</v>
      </c>
      <c r="O67" s="9">
        <v>400</v>
      </c>
      <c r="P67" s="9"/>
      <c r="Q67" s="9">
        <v>400</v>
      </c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22"/>
    </row>
    <row r="68" spans="1:35" s="30" customFormat="1" ht="15.75" hidden="1">
      <c r="A68" s="63" t="s">
        <v>78</v>
      </c>
      <c r="B68" s="61" t="s">
        <v>100</v>
      </c>
      <c r="C68" s="36"/>
      <c r="D68" s="14"/>
      <c r="E68" s="14"/>
      <c r="F68" s="16"/>
      <c r="G68" s="16"/>
      <c r="H68" s="21"/>
      <c r="I68" s="8"/>
      <c r="J68" s="8"/>
      <c r="K68" s="24"/>
      <c r="L68" s="23">
        <v>600</v>
      </c>
      <c r="M68" s="9"/>
      <c r="N68" s="9">
        <v>400</v>
      </c>
      <c r="O68" s="9">
        <v>400</v>
      </c>
      <c r="P68" s="9"/>
      <c r="Q68" s="9">
        <v>400</v>
      </c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22"/>
    </row>
    <row r="69" spans="1:35" s="30" customFormat="1" ht="15.75" hidden="1">
      <c r="A69" s="63" t="s">
        <v>79</v>
      </c>
      <c r="B69" s="61" t="s">
        <v>219</v>
      </c>
      <c r="C69" s="36"/>
      <c r="D69" s="14"/>
      <c r="E69" s="14"/>
      <c r="F69" s="16"/>
      <c r="G69" s="16"/>
      <c r="H69" s="21"/>
      <c r="I69" s="8"/>
      <c r="J69" s="8"/>
      <c r="K69" s="24"/>
      <c r="L69" s="23">
        <v>6000</v>
      </c>
      <c r="M69" s="9"/>
      <c r="N69" s="9">
        <v>30000</v>
      </c>
      <c r="O69" s="9">
        <v>6000</v>
      </c>
      <c r="P69" s="9"/>
      <c r="Q69" s="9">
        <v>6000</v>
      </c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22"/>
    </row>
    <row r="70" spans="1:35" s="30" customFormat="1" ht="15.75" hidden="1">
      <c r="A70" s="11">
        <v>3</v>
      </c>
      <c r="B70" s="69" t="s">
        <v>59</v>
      </c>
      <c r="C70" s="36"/>
      <c r="D70" s="14"/>
      <c r="E70" s="14"/>
      <c r="F70" s="16"/>
      <c r="G70" s="16"/>
      <c r="H70" s="21"/>
      <c r="I70" s="8"/>
      <c r="J70" s="8"/>
      <c r="K70" s="24"/>
      <c r="L70" s="9">
        <f>SUM(L71:L91)</f>
        <v>93139</v>
      </c>
      <c r="M70" s="9"/>
      <c r="N70" s="9">
        <f t="shared" ref="N70:X70" si="48">SUM(N71:N91)</f>
        <v>70520</v>
      </c>
      <c r="O70" s="9">
        <f t="shared" si="48"/>
        <v>70520</v>
      </c>
      <c r="P70" s="9">
        <f t="shared" si="48"/>
        <v>0</v>
      </c>
      <c r="Q70" s="9">
        <f t="shared" si="48"/>
        <v>70520</v>
      </c>
      <c r="R70" s="9">
        <f t="shared" si="48"/>
        <v>0</v>
      </c>
      <c r="S70" s="9">
        <f t="shared" si="48"/>
        <v>0</v>
      </c>
      <c r="T70" s="9">
        <f t="shared" si="48"/>
        <v>0</v>
      </c>
      <c r="U70" s="9">
        <f t="shared" si="48"/>
        <v>0</v>
      </c>
      <c r="V70" s="9">
        <f t="shared" si="48"/>
        <v>0</v>
      </c>
      <c r="W70" s="9">
        <f t="shared" si="48"/>
        <v>0</v>
      </c>
      <c r="X70" s="9">
        <f t="shared" si="48"/>
        <v>0</v>
      </c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22"/>
    </row>
    <row r="71" spans="1:35" s="30" customFormat="1" ht="63" hidden="1">
      <c r="A71" s="63" t="s">
        <v>55</v>
      </c>
      <c r="B71" s="61" t="s">
        <v>101</v>
      </c>
      <c r="C71" s="36"/>
      <c r="D71" s="14"/>
      <c r="E71" s="14"/>
      <c r="F71" s="16"/>
      <c r="G71" s="16"/>
      <c r="H71" s="21"/>
      <c r="I71" s="8"/>
      <c r="J71" s="8" t="s">
        <v>178</v>
      </c>
      <c r="K71" s="8" t="s">
        <v>179</v>
      </c>
      <c r="L71" s="23">
        <v>1000</v>
      </c>
      <c r="M71" s="9"/>
      <c r="N71" s="9">
        <v>830</v>
      </c>
      <c r="O71" s="9">
        <f>P71+Q71+R71+S71</f>
        <v>830</v>
      </c>
      <c r="P71" s="9"/>
      <c r="Q71" s="9">
        <v>830</v>
      </c>
      <c r="R71" s="9"/>
      <c r="S71" s="9"/>
      <c r="T71" s="9">
        <f>U71+V71+W71+X71</f>
        <v>0</v>
      </c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22"/>
    </row>
    <row r="72" spans="1:35" s="30" customFormat="1" ht="63" hidden="1">
      <c r="A72" s="63" t="s">
        <v>77</v>
      </c>
      <c r="B72" s="61" t="s">
        <v>102</v>
      </c>
      <c r="C72" s="36"/>
      <c r="D72" s="14"/>
      <c r="E72" s="14"/>
      <c r="F72" s="16"/>
      <c r="G72" s="16"/>
      <c r="H72" s="21"/>
      <c r="I72" s="8"/>
      <c r="J72" s="8" t="s">
        <v>181</v>
      </c>
      <c r="K72" s="8" t="s">
        <v>180</v>
      </c>
      <c r="L72" s="23">
        <v>3706</v>
      </c>
      <c r="M72" s="9"/>
      <c r="N72" s="9">
        <v>3200</v>
      </c>
      <c r="O72" s="9">
        <f t="shared" ref="O72:O91" si="49">P72+Q72+R72+S72</f>
        <v>3200</v>
      </c>
      <c r="P72" s="9"/>
      <c r="Q72" s="9">
        <v>3200</v>
      </c>
      <c r="R72" s="9"/>
      <c r="S72" s="9"/>
      <c r="T72" s="9">
        <f t="shared" ref="T72:T91" si="50">U72+V72+W72+X72</f>
        <v>0</v>
      </c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22"/>
    </row>
    <row r="73" spans="1:35" s="30" customFormat="1" ht="63" hidden="1">
      <c r="A73" s="63" t="s">
        <v>78</v>
      </c>
      <c r="B73" s="61" t="s">
        <v>103</v>
      </c>
      <c r="C73" s="36"/>
      <c r="D73" s="14"/>
      <c r="E73" s="14"/>
      <c r="F73" s="16"/>
      <c r="G73" s="16"/>
      <c r="H73" s="21"/>
      <c r="I73" s="8"/>
      <c r="J73" s="8" t="s">
        <v>182</v>
      </c>
      <c r="K73" s="8" t="s">
        <v>183</v>
      </c>
      <c r="L73" s="23">
        <v>1872</v>
      </c>
      <c r="M73" s="9"/>
      <c r="N73" s="9">
        <v>1600</v>
      </c>
      <c r="O73" s="9">
        <f t="shared" si="49"/>
        <v>1600</v>
      </c>
      <c r="P73" s="9"/>
      <c r="Q73" s="9">
        <v>1600</v>
      </c>
      <c r="R73" s="9"/>
      <c r="S73" s="9"/>
      <c r="T73" s="9">
        <f t="shared" si="50"/>
        <v>0</v>
      </c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22"/>
    </row>
    <row r="74" spans="1:35" s="30" customFormat="1" ht="63" hidden="1">
      <c r="A74" s="63" t="s">
        <v>79</v>
      </c>
      <c r="B74" s="61" t="s">
        <v>104</v>
      </c>
      <c r="C74" s="36"/>
      <c r="D74" s="14"/>
      <c r="E74" s="14"/>
      <c r="F74" s="16"/>
      <c r="G74" s="16"/>
      <c r="H74" s="21"/>
      <c r="I74" s="8"/>
      <c r="J74" s="8" t="s">
        <v>185</v>
      </c>
      <c r="K74" s="8" t="s">
        <v>184</v>
      </c>
      <c r="L74" s="23">
        <v>7673</v>
      </c>
      <c r="M74" s="9"/>
      <c r="N74" s="9">
        <v>6000</v>
      </c>
      <c r="O74" s="9">
        <f t="shared" si="49"/>
        <v>6000</v>
      </c>
      <c r="P74" s="9"/>
      <c r="Q74" s="9">
        <v>6000</v>
      </c>
      <c r="R74" s="9"/>
      <c r="S74" s="9"/>
      <c r="T74" s="9">
        <f t="shared" si="50"/>
        <v>0</v>
      </c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22"/>
    </row>
    <row r="75" spans="1:35" s="30" customFormat="1" ht="63" hidden="1">
      <c r="A75" s="63" t="s">
        <v>80</v>
      </c>
      <c r="B75" s="61" t="s">
        <v>105</v>
      </c>
      <c r="C75" s="36"/>
      <c r="D75" s="14"/>
      <c r="E75" s="14"/>
      <c r="F75" s="16"/>
      <c r="G75" s="16"/>
      <c r="H75" s="21"/>
      <c r="I75" s="8"/>
      <c r="J75" s="8" t="s">
        <v>187</v>
      </c>
      <c r="K75" s="8" t="s">
        <v>186</v>
      </c>
      <c r="L75" s="23">
        <v>618</v>
      </c>
      <c r="M75" s="9"/>
      <c r="N75" s="9">
        <v>500</v>
      </c>
      <c r="O75" s="9">
        <f t="shared" si="49"/>
        <v>500</v>
      </c>
      <c r="P75" s="9"/>
      <c r="Q75" s="9">
        <v>500</v>
      </c>
      <c r="R75" s="9"/>
      <c r="S75" s="9"/>
      <c r="T75" s="9">
        <f t="shared" si="50"/>
        <v>0</v>
      </c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22"/>
    </row>
    <row r="76" spans="1:35" s="30" customFormat="1" ht="63" hidden="1">
      <c r="A76" s="63" t="s">
        <v>81</v>
      </c>
      <c r="B76" s="61" t="s">
        <v>106</v>
      </c>
      <c r="C76" s="36"/>
      <c r="D76" s="14"/>
      <c r="E76" s="14"/>
      <c r="F76" s="16"/>
      <c r="G76" s="16"/>
      <c r="H76" s="21"/>
      <c r="I76" s="8"/>
      <c r="J76" s="8" t="s">
        <v>189</v>
      </c>
      <c r="K76" s="8" t="s">
        <v>188</v>
      </c>
      <c r="L76" s="23">
        <v>547</v>
      </c>
      <c r="M76" s="9"/>
      <c r="N76" s="9">
        <v>450</v>
      </c>
      <c r="O76" s="9">
        <f t="shared" si="49"/>
        <v>450</v>
      </c>
      <c r="P76" s="9"/>
      <c r="Q76" s="9">
        <v>450</v>
      </c>
      <c r="R76" s="9"/>
      <c r="S76" s="9"/>
      <c r="T76" s="9">
        <f t="shared" si="50"/>
        <v>0</v>
      </c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22"/>
    </row>
    <row r="77" spans="1:35" s="30" customFormat="1" ht="63" hidden="1">
      <c r="A77" s="63" t="s">
        <v>82</v>
      </c>
      <c r="B77" s="61" t="s">
        <v>107</v>
      </c>
      <c r="C77" s="36"/>
      <c r="D77" s="14"/>
      <c r="E77" s="14"/>
      <c r="F77" s="16"/>
      <c r="G77" s="16"/>
      <c r="H77" s="21"/>
      <c r="I77" s="8"/>
      <c r="J77" s="8" t="s">
        <v>190</v>
      </c>
      <c r="K77" s="8" t="s">
        <v>192</v>
      </c>
      <c r="L77" s="23">
        <v>1739</v>
      </c>
      <c r="M77" s="9"/>
      <c r="N77" s="9">
        <v>1500</v>
      </c>
      <c r="O77" s="9">
        <f t="shared" si="49"/>
        <v>1500</v>
      </c>
      <c r="P77" s="9"/>
      <c r="Q77" s="9">
        <v>1500</v>
      </c>
      <c r="R77" s="9"/>
      <c r="S77" s="9"/>
      <c r="T77" s="9">
        <f t="shared" si="50"/>
        <v>0</v>
      </c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22"/>
    </row>
    <row r="78" spans="1:35" s="30" customFormat="1" ht="63" hidden="1">
      <c r="A78" s="63" t="s">
        <v>83</v>
      </c>
      <c r="B78" s="45" t="s">
        <v>108</v>
      </c>
      <c r="C78" s="36"/>
      <c r="D78" s="14"/>
      <c r="E78" s="14"/>
      <c r="F78" s="16"/>
      <c r="G78" s="16"/>
      <c r="H78" s="21"/>
      <c r="I78" s="8"/>
      <c r="J78" s="8" t="s">
        <v>191</v>
      </c>
      <c r="K78" s="8" t="s">
        <v>193</v>
      </c>
      <c r="L78" s="9">
        <v>10844</v>
      </c>
      <c r="M78" s="9"/>
      <c r="N78" s="9">
        <v>7200</v>
      </c>
      <c r="O78" s="9">
        <f t="shared" si="49"/>
        <v>7200</v>
      </c>
      <c r="P78" s="9"/>
      <c r="Q78" s="9">
        <v>7200</v>
      </c>
      <c r="R78" s="9"/>
      <c r="S78" s="9"/>
      <c r="T78" s="9">
        <f t="shared" si="50"/>
        <v>0</v>
      </c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22"/>
    </row>
    <row r="79" spans="1:35" s="30" customFormat="1" ht="47.25" hidden="1">
      <c r="A79" s="63" t="s">
        <v>84</v>
      </c>
      <c r="B79" s="45" t="s">
        <v>109</v>
      </c>
      <c r="C79" s="36"/>
      <c r="D79" s="14"/>
      <c r="E79" s="14"/>
      <c r="F79" s="16"/>
      <c r="G79" s="16"/>
      <c r="H79" s="21"/>
      <c r="I79" s="8"/>
      <c r="J79" s="16"/>
      <c r="K79" s="8" t="s">
        <v>194</v>
      </c>
      <c r="L79" s="27">
        <v>5028</v>
      </c>
      <c r="M79" s="9"/>
      <c r="N79" s="9">
        <v>4000</v>
      </c>
      <c r="O79" s="9">
        <f t="shared" si="49"/>
        <v>4000</v>
      </c>
      <c r="P79" s="9"/>
      <c r="Q79" s="9">
        <v>4000</v>
      </c>
      <c r="R79" s="9"/>
      <c r="S79" s="9"/>
      <c r="T79" s="9">
        <f t="shared" si="50"/>
        <v>0</v>
      </c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22"/>
    </row>
    <row r="80" spans="1:35" s="30" customFormat="1" ht="47.25" hidden="1">
      <c r="A80" s="63" t="s">
        <v>130</v>
      </c>
      <c r="B80" s="45" t="s">
        <v>110</v>
      </c>
      <c r="C80" s="36"/>
      <c r="D80" s="14"/>
      <c r="E80" s="14"/>
      <c r="F80" s="16"/>
      <c r="G80" s="16"/>
      <c r="H80" s="21"/>
      <c r="I80" s="8"/>
      <c r="J80" s="8"/>
      <c r="K80" s="8" t="s">
        <v>128</v>
      </c>
      <c r="L80" s="27">
        <v>4853</v>
      </c>
      <c r="M80" s="9"/>
      <c r="N80" s="9">
        <v>3700</v>
      </c>
      <c r="O80" s="9">
        <f t="shared" si="49"/>
        <v>3700</v>
      </c>
      <c r="P80" s="9"/>
      <c r="Q80" s="9">
        <v>3700</v>
      </c>
      <c r="R80" s="9"/>
      <c r="S80" s="9"/>
      <c r="T80" s="9">
        <f t="shared" si="50"/>
        <v>0</v>
      </c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22"/>
    </row>
    <row r="81" spans="1:35" s="30" customFormat="1" ht="63" hidden="1">
      <c r="A81" s="63" t="s">
        <v>129</v>
      </c>
      <c r="B81" s="45" t="s">
        <v>111</v>
      </c>
      <c r="C81" s="36"/>
      <c r="D81" s="14"/>
      <c r="E81" s="14"/>
      <c r="F81" s="16"/>
      <c r="G81" s="16"/>
      <c r="H81" s="21"/>
      <c r="I81" s="8"/>
      <c r="J81" s="8" t="s">
        <v>195</v>
      </c>
      <c r="K81" s="8" t="s">
        <v>196</v>
      </c>
      <c r="L81" s="27">
        <v>5560</v>
      </c>
      <c r="M81" s="9"/>
      <c r="N81" s="9">
        <v>4300</v>
      </c>
      <c r="O81" s="9">
        <f t="shared" si="49"/>
        <v>4300</v>
      </c>
      <c r="P81" s="9"/>
      <c r="Q81" s="9">
        <v>4300</v>
      </c>
      <c r="R81" s="9"/>
      <c r="S81" s="9"/>
      <c r="T81" s="9">
        <f t="shared" si="50"/>
        <v>0</v>
      </c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22"/>
    </row>
    <row r="82" spans="1:35" s="30" customFormat="1" ht="47.25" hidden="1">
      <c r="A82" s="63" t="s">
        <v>131</v>
      </c>
      <c r="B82" s="45" t="s">
        <v>112</v>
      </c>
      <c r="C82" s="36"/>
      <c r="D82" s="14"/>
      <c r="E82" s="14"/>
      <c r="F82" s="16"/>
      <c r="G82" s="16"/>
      <c r="H82" s="21"/>
      <c r="I82" s="8"/>
      <c r="J82" s="8"/>
      <c r="K82" s="8" t="s">
        <v>197</v>
      </c>
      <c r="L82" s="27">
        <v>3909</v>
      </c>
      <c r="M82" s="9"/>
      <c r="N82" s="9">
        <v>3100</v>
      </c>
      <c r="O82" s="9">
        <f t="shared" si="49"/>
        <v>3100</v>
      </c>
      <c r="P82" s="9"/>
      <c r="Q82" s="9">
        <v>3100</v>
      </c>
      <c r="R82" s="9"/>
      <c r="S82" s="9"/>
      <c r="T82" s="9">
        <f t="shared" si="50"/>
        <v>0</v>
      </c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22"/>
    </row>
    <row r="83" spans="1:35" s="30" customFormat="1" ht="47.25" hidden="1">
      <c r="A83" s="63" t="s">
        <v>132</v>
      </c>
      <c r="B83" s="45" t="s">
        <v>113</v>
      </c>
      <c r="C83" s="36"/>
      <c r="D83" s="14"/>
      <c r="E83" s="14"/>
      <c r="F83" s="16"/>
      <c r="G83" s="16"/>
      <c r="H83" s="21"/>
      <c r="I83" s="8"/>
      <c r="J83" s="8"/>
      <c r="K83" s="8" t="s">
        <v>198</v>
      </c>
      <c r="L83" s="27">
        <v>9625</v>
      </c>
      <c r="M83" s="9"/>
      <c r="N83" s="9">
        <v>7400</v>
      </c>
      <c r="O83" s="9">
        <f t="shared" si="49"/>
        <v>7400</v>
      </c>
      <c r="P83" s="9"/>
      <c r="Q83" s="9">
        <v>7400</v>
      </c>
      <c r="R83" s="9"/>
      <c r="S83" s="9"/>
      <c r="T83" s="9">
        <f t="shared" si="50"/>
        <v>0</v>
      </c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22"/>
    </row>
    <row r="84" spans="1:35" s="30" customFormat="1" ht="47.25" hidden="1">
      <c r="A84" s="63" t="s">
        <v>133</v>
      </c>
      <c r="B84" s="45" t="s">
        <v>114</v>
      </c>
      <c r="C84" s="36"/>
      <c r="D84" s="14"/>
      <c r="E84" s="14"/>
      <c r="F84" s="16"/>
      <c r="G84" s="16"/>
      <c r="H84" s="21"/>
      <c r="I84" s="8"/>
      <c r="J84" s="8"/>
      <c r="K84" s="8" t="s">
        <v>199</v>
      </c>
      <c r="L84" s="27">
        <v>3083</v>
      </c>
      <c r="M84" s="9"/>
      <c r="N84" s="9">
        <v>2300</v>
      </c>
      <c r="O84" s="9">
        <f t="shared" si="49"/>
        <v>2300</v>
      </c>
      <c r="P84" s="9"/>
      <c r="Q84" s="9">
        <v>2300</v>
      </c>
      <c r="R84" s="9"/>
      <c r="S84" s="9"/>
      <c r="T84" s="9">
        <f t="shared" si="50"/>
        <v>0</v>
      </c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22"/>
    </row>
    <row r="85" spans="1:35" s="30" customFormat="1" ht="47.25" hidden="1">
      <c r="A85" s="63" t="s">
        <v>134</v>
      </c>
      <c r="B85" s="45" t="s">
        <v>115</v>
      </c>
      <c r="C85" s="36"/>
      <c r="D85" s="14"/>
      <c r="E85" s="14"/>
      <c r="F85" s="16"/>
      <c r="G85" s="16"/>
      <c r="H85" s="21"/>
      <c r="I85" s="8"/>
      <c r="J85" s="8"/>
      <c r="K85" s="8" t="s">
        <v>200</v>
      </c>
      <c r="L85" s="27">
        <v>4973</v>
      </c>
      <c r="M85" s="9"/>
      <c r="N85" s="9">
        <v>3700</v>
      </c>
      <c r="O85" s="9">
        <f t="shared" si="49"/>
        <v>3700</v>
      </c>
      <c r="P85" s="9"/>
      <c r="Q85" s="9">
        <v>3700</v>
      </c>
      <c r="R85" s="9"/>
      <c r="S85" s="9"/>
      <c r="T85" s="9">
        <f t="shared" si="50"/>
        <v>0</v>
      </c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22"/>
    </row>
    <row r="86" spans="1:35" s="30" customFormat="1" ht="47.25" hidden="1">
      <c r="A86" s="63" t="s">
        <v>135</v>
      </c>
      <c r="B86" s="45" t="s">
        <v>116</v>
      </c>
      <c r="C86" s="36"/>
      <c r="D86" s="14"/>
      <c r="E86" s="14"/>
      <c r="F86" s="16"/>
      <c r="G86" s="16"/>
      <c r="H86" s="21"/>
      <c r="I86" s="8"/>
      <c r="J86" s="8"/>
      <c r="K86" s="8" t="s">
        <v>202</v>
      </c>
      <c r="L86" s="27">
        <v>4929</v>
      </c>
      <c r="M86" s="9"/>
      <c r="N86" s="9">
        <v>3700</v>
      </c>
      <c r="O86" s="9">
        <f t="shared" si="49"/>
        <v>3700</v>
      </c>
      <c r="P86" s="9"/>
      <c r="Q86" s="9">
        <v>3700</v>
      </c>
      <c r="R86" s="9"/>
      <c r="S86" s="9"/>
      <c r="T86" s="9">
        <f t="shared" si="50"/>
        <v>0</v>
      </c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22"/>
    </row>
    <row r="87" spans="1:35" s="30" customFormat="1" ht="47.25" hidden="1">
      <c r="A87" s="63" t="s">
        <v>136</v>
      </c>
      <c r="B87" s="45" t="s">
        <v>117</v>
      </c>
      <c r="C87" s="36"/>
      <c r="D87" s="14"/>
      <c r="E87" s="14"/>
      <c r="F87" s="16"/>
      <c r="G87" s="16"/>
      <c r="H87" s="21"/>
      <c r="I87" s="8"/>
      <c r="J87" s="8"/>
      <c r="K87" s="8" t="s">
        <v>203</v>
      </c>
      <c r="L87" s="27">
        <v>4957</v>
      </c>
      <c r="M87" s="9"/>
      <c r="N87" s="9">
        <v>3700</v>
      </c>
      <c r="O87" s="9">
        <f t="shared" si="49"/>
        <v>3700</v>
      </c>
      <c r="P87" s="9"/>
      <c r="Q87" s="9">
        <v>3700</v>
      </c>
      <c r="R87" s="9"/>
      <c r="S87" s="9"/>
      <c r="T87" s="9">
        <f t="shared" si="50"/>
        <v>0</v>
      </c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22"/>
    </row>
    <row r="88" spans="1:35" s="30" customFormat="1" ht="47.25" hidden="1">
      <c r="A88" s="63" t="s">
        <v>137</v>
      </c>
      <c r="B88" s="45" t="s">
        <v>118</v>
      </c>
      <c r="C88" s="36"/>
      <c r="D88" s="14"/>
      <c r="E88" s="14"/>
      <c r="F88" s="16"/>
      <c r="G88" s="16"/>
      <c r="H88" s="21"/>
      <c r="I88" s="8"/>
      <c r="J88" s="8"/>
      <c r="K88" s="8" t="s">
        <v>204</v>
      </c>
      <c r="L88" s="27">
        <v>4521</v>
      </c>
      <c r="M88" s="9"/>
      <c r="N88" s="9">
        <v>3000</v>
      </c>
      <c r="O88" s="9">
        <f t="shared" si="49"/>
        <v>3000</v>
      </c>
      <c r="P88" s="9"/>
      <c r="Q88" s="9">
        <v>3000</v>
      </c>
      <c r="R88" s="9"/>
      <c r="S88" s="9"/>
      <c r="T88" s="9">
        <f t="shared" si="50"/>
        <v>0</v>
      </c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22"/>
    </row>
    <row r="89" spans="1:35" s="30" customFormat="1" ht="47.25" hidden="1">
      <c r="A89" s="63" t="s">
        <v>138</v>
      </c>
      <c r="B89" s="45" t="s">
        <v>119</v>
      </c>
      <c r="C89" s="36"/>
      <c r="D89" s="14"/>
      <c r="E89" s="14"/>
      <c r="F89" s="16"/>
      <c r="G89" s="16"/>
      <c r="H89" s="21"/>
      <c r="I89" s="8"/>
      <c r="J89" s="8"/>
      <c r="K89" s="8" t="s">
        <v>205</v>
      </c>
      <c r="L89" s="27">
        <v>5320</v>
      </c>
      <c r="M89" s="9"/>
      <c r="N89" s="9">
        <v>4040</v>
      </c>
      <c r="O89" s="9">
        <f t="shared" si="49"/>
        <v>4040</v>
      </c>
      <c r="P89" s="9"/>
      <c r="Q89" s="9">
        <v>4040</v>
      </c>
      <c r="R89" s="9"/>
      <c r="S89" s="9"/>
      <c r="T89" s="9">
        <f t="shared" si="50"/>
        <v>0</v>
      </c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22"/>
    </row>
    <row r="90" spans="1:35" s="30" customFormat="1" ht="47.25" hidden="1">
      <c r="A90" s="63" t="s">
        <v>139</v>
      </c>
      <c r="B90" s="45" t="s">
        <v>120</v>
      </c>
      <c r="C90" s="36"/>
      <c r="D90" s="14"/>
      <c r="E90" s="14"/>
      <c r="F90" s="16"/>
      <c r="G90" s="16"/>
      <c r="H90" s="21"/>
      <c r="I90" s="8"/>
      <c r="J90" s="8"/>
      <c r="K90" s="8" t="s">
        <v>207</v>
      </c>
      <c r="L90" s="27">
        <v>6178</v>
      </c>
      <c r="M90" s="9"/>
      <c r="N90" s="9">
        <v>4700</v>
      </c>
      <c r="O90" s="9">
        <f t="shared" si="49"/>
        <v>4700</v>
      </c>
      <c r="P90" s="9"/>
      <c r="Q90" s="9">
        <v>4700</v>
      </c>
      <c r="R90" s="9"/>
      <c r="S90" s="9"/>
      <c r="T90" s="9">
        <f t="shared" si="50"/>
        <v>0</v>
      </c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22"/>
    </row>
    <row r="91" spans="1:35" s="30" customFormat="1" ht="47.25" hidden="1">
      <c r="A91" s="63" t="s">
        <v>140</v>
      </c>
      <c r="B91" s="45" t="s">
        <v>121</v>
      </c>
      <c r="C91" s="36"/>
      <c r="D91" s="14"/>
      <c r="E91" s="14"/>
      <c r="F91" s="16"/>
      <c r="G91" s="16"/>
      <c r="H91" s="21"/>
      <c r="I91" s="8"/>
      <c r="J91" s="8" t="s">
        <v>201</v>
      </c>
      <c r="K91" s="8" t="s">
        <v>206</v>
      </c>
      <c r="L91" s="27">
        <v>2204</v>
      </c>
      <c r="M91" s="9"/>
      <c r="N91" s="9">
        <v>1600</v>
      </c>
      <c r="O91" s="9">
        <f t="shared" si="49"/>
        <v>1600</v>
      </c>
      <c r="P91" s="9"/>
      <c r="Q91" s="9">
        <v>1600</v>
      </c>
      <c r="R91" s="9"/>
      <c r="S91" s="9"/>
      <c r="T91" s="9">
        <f t="shared" si="50"/>
        <v>0</v>
      </c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22"/>
    </row>
  </sheetData>
  <mergeCells count="43">
    <mergeCell ref="AD4:AH4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T4:X4"/>
    <mergeCell ref="AI4:AI6"/>
    <mergeCell ref="L5:L6"/>
    <mergeCell ref="M5:M6"/>
    <mergeCell ref="O5:O6"/>
    <mergeCell ref="P5:P6"/>
    <mergeCell ref="Q5:Q6"/>
    <mergeCell ref="R5:R6"/>
    <mergeCell ref="S5:S6"/>
    <mergeCell ref="N4:N6"/>
    <mergeCell ref="T5:T6"/>
    <mergeCell ref="U5:U6"/>
    <mergeCell ref="V5:V6"/>
    <mergeCell ref="W5:W6"/>
    <mergeCell ref="X5:X6"/>
    <mergeCell ref="Y4:AC4"/>
    <mergeCell ref="A1:AI1"/>
    <mergeCell ref="A2:AI2"/>
    <mergeCell ref="A3:AI3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M4"/>
    <mergeCell ref="O4:S4"/>
  </mergeCells>
  <pageMargins left="0" right="0" top="0.19685039370078741" bottom="0.35433070866141736" header="0.31496062992125984" footer="0.31496062992125984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NSĐP-BC Quý 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</cp:lastModifiedBy>
  <cp:lastPrinted>2021-03-04T02:27:03Z</cp:lastPrinted>
  <dcterms:created xsi:type="dcterms:W3CDTF">2018-01-23T06:52:35Z</dcterms:created>
  <dcterms:modified xsi:type="dcterms:W3CDTF">2021-03-04T02:27:34Z</dcterms:modified>
</cp:coreProperties>
</file>